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192.168.33.194\обменник дума\ДУМА ОКРУГА\Дума 27.11.2025 г\Железногорск-Илимский проект бюджета\"/>
    </mc:Choice>
  </mc:AlternateContent>
  <xr:revisionPtr revIDLastSave="0" documentId="13_ncr:1_{EECA4B19-AE49-4E4B-9159-893D7EDDC288}" xr6:coauthVersionLast="36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1" sheetId="47" r:id="rId1"/>
    <sheet name="2" sheetId="13" r:id="rId2"/>
    <sheet name="3" sheetId="33" r:id="rId3"/>
    <sheet name="4" sheetId="46" r:id="rId4"/>
    <sheet name="5" sheetId="26" r:id="rId5"/>
  </sheets>
  <definedNames>
    <definedName name="_xlnm._FilterDatabase" localSheetId="2" hidden="1">'3'!$A$7:$F$247</definedName>
    <definedName name="_xlnm._FilterDatabase" localSheetId="3" hidden="1">'4'!$A$7:$G$254</definedName>
    <definedName name="_xlnm.Print_Titles" localSheetId="0">'1'!$9:$9</definedName>
    <definedName name="_xlnm.Print_Titles" localSheetId="2">'3'!$9:$9</definedName>
    <definedName name="_xlnm.Print_Titles" localSheetId="3">'4'!$9:$9</definedName>
    <definedName name="_xlnm.Print_Area" localSheetId="0">'1'!$A$1:$C$53</definedName>
    <definedName name="_xlnm.Print_Area" localSheetId="1">'2'!$A$1:$C$40</definedName>
    <definedName name="_xlnm.Print_Area" localSheetId="2">'3'!$A$1:$E$247</definedName>
    <definedName name="_xlnm.Print_Area" localSheetId="3">'4'!$A$1:$F$254</definedName>
    <definedName name="_xlnm.Print_Area" localSheetId="4">'5'!$A$1:$D$28</definedName>
  </definedNames>
  <calcPr calcId="191029"/>
</workbook>
</file>

<file path=xl/calcChain.xml><?xml version="1.0" encoding="utf-8"?>
<calcChain xmlns="http://schemas.openxmlformats.org/spreadsheetml/2006/main">
  <c r="F100" i="46" l="1"/>
  <c r="E96" i="33"/>
  <c r="F242" i="46" l="1"/>
  <c r="F199" i="46"/>
  <c r="F154" i="46"/>
  <c r="F130" i="46"/>
  <c r="F42" i="46"/>
  <c r="F22" i="46"/>
  <c r="E235" i="33"/>
  <c r="E192" i="33"/>
  <c r="E150" i="33"/>
  <c r="E126" i="33"/>
  <c r="E41" i="33"/>
  <c r="E21" i="33"/>
  <c r="C29" i="47" l="1"/>
  <c r="C13" i="47" l="1"/>
  <c r="C51" i="47" l="1"/>
  <c r="C49" i="47"/>
  <c r="C45" i="47"/>
  <c r="C43" i="47"/>
  <c r="C42" i="47" s="1"/>
  <c r="C35" i="47"/>
  <c r="C25" i="47"/>
  <c r="C22" i="47"/>
  <c r="C19" i="47"/>
  <c r="C16" i="47"/>
  <c r="C11" i="47"/>
  <c r="C41" i="47" l="1"/>
  <c r="C40" i="47" s="1"/>
  <c r="C10" i="47"/>
  <c r="C53" i="47" l="1"/>
  <c r="F175" i="46"/>
  <c r="F174" i="46" s="1"/>
  <c r="E171" i="33"/>
  <c r="E170" i="33" s="1"/>
  <c r="F238" i="46" l="1"/>
  <c r="F237" i="46" s="1"/>
  <c r="F206" i="46"/>
  <c r="F205" i="46" s="1"/>
  <c r="F120" i="46"/>
  <c r="F117" i="46"/>
  <c r="F72" i="46"/>
  <c r="F71" i="46" s="1"/>
  <c r="E231" i="33" l="1"/>
  <c r="E230" i="33" s="1"/>
  <c r="E199" i="33"/>
  <c r="E198" i="33" s="1"/>
  <c r="E116" i="33"/>
  <c r="E113" i="33"/>
  <c r="E71" i="33"/>
  <c r="E70" i="33" s="1"/>
  <c r="F251" i="46" l="1"/>
  <c r="F250" i="46" s="1"/>
  <c r="F249" i="46" s="1"/>
  <c r="F248" i="46" s="1"/>
  <c r="F235" i="46"/>
  <c r="F233" i="46"/>
  <c r="F246" i="46"/>
  <c r="F241" i="46"/>
  <c r="F228" i="46"/>
  <c r="F226" i="46"/>
  <c r="F221" i="46"/>
  <c r="F220" i="46" s="1"/>
  <c r="F218" i="46"/>
  <c r="F217" i="46" s="1"/>
  <c r="F213" i="46"/>
  <c r="F212" i="46" s="1"/>
  <c r="F211" i="46" s="1"/>
  <c r="F210" i="46" s="1"/>
  <c r="F203" i="46"/>
  <c r="F198" i="46"/>
  <c r="F195" i="46"/>
  <c r="F194" i="46" s="1"/>
  <c r="F191" i="46"/>
  <c r="F190" i="46" s="1"/>
  <c r="F188" i="46"/>
  <c r="F187" i="46" s="1"/>
  <c r="F184" i="46"/>
  <c r="F181" i="46"/>
  <c r="F180" i="46" s="1"/>
  <c r="F178" i="46"/>
  <c r="F171" i="46"/>
  <c r="F170" i="46" s="1"/>
  <c r="F167" i="46"/>
  <c r="F166" i="46" s="1"/>
  <c r="F164" i="46"/>
  <c r="F163" i="46" s="1"/>
  <c r="F160" i="46"/>
  <c r="F158" i="46"/>
  <c r="F153" i="46"/>
  <c r="F149" i="46"/>
  <c r="F148" i="46" s="1"/>
  <c r="F147" i="46" s="1"/>
  <c r="F145" i="46"/>
  <c r="F144" i="46" s="1"/>
  <c r="F140" i="46"/>
  <c r="F139" i="46"/>
  <c r="F137" i="46"/>
  <c r="F136" i="46" s="1"/>
  <c r="F129" i="46"/>
  <c r="F128" i="46" s="1"/>
  <c r="F126" i="46"/>
  <c r="F124" i="46"/>
  <c r="F122" i="46"/>
  <c r="F115" i="46"/>
  <c r="F111" i="46"/>
  <c r="F110" i="46" s="1"/>
  <c r="F109" i="46" s="1"/>
  <c r="F106" i="46"/>
  <c r="F105" i="46" s="1"/>
  <c r="F99" i="46"/>
  <c r="F98" i="46" s="1"/>
  <c r="F96" i="46"/>
  <c r="F94" i="46"/>
  <c r="F93" i="46" s="1"/>
  <c r="F91" i="46"/>
  <c r="F90" i="46" s="1"/>
  <c r="F86" i="46"/>
  <c r="F85" i="46" s="1"/>
  <c r="F83" i="46"/>
  <c r="F81" i="46"/>
  <c r="F78" i="46"/>
  <c r="F77" i="46" s="1"/>
  <c r="F75" i="46"/>
  <c r="F74" i="46" s="1"/>
  <c r="F69" i="46"/>
  <c r="F68" i="46" s="1"/>
  <c r="F65" i="46"/>
  <c r="F64" i="46" s="1"/>
  <c r="F61" i="46"/>
  <c r="F60" i="46" s="1"/>
  <c r="F57" i="46"/>
  <c r="F56" i="46" s="1"/>
  <c r="F55" i="46" s="1"/>
  <c r="F54" i="46" s="1"/>
  <c r="F51" i="46"/>
  <c r="F50" i="46" s="1"/>
  <c r="F49" i="46" s="1"/>
  <c r="F48" i="46" s="1"/>
  <c r="F46" i="46"/>
  <c r="F45" i="46" s="1"/>
  <c r="F41" i="46"/>
  <c r="F36" i="46"/>
  <c r="F31" i="46"/>
  <c r="F30" i="46" s="1"/>
  <c r="F25" i="46"/>
  <c r="F24" i="46" s="1"/>
  <c r="F21" i="46"/>
  <c r="F16" i="46"/>
  <c r="F15" i="46" s="1"/>
  <c r="E145" i="33"/>
  <c r="E144" i="33" s="1"/>
  <c r="E143" i="33" s="1"/>
  <c r="E177" i="33"/>
  <c r="E176" i="33" s="1"/>
  <c r="E180" i="33"/>
  <c r="E184" i="33"/>
  <c r="E183" i="33" s="1"/>
  <c r="E214" i="33"/>
  <c r="E213" i="33" s="1"/>
  <c r="E206" i="33"/>
  <c r="E205" i="33" s="1"/>
  <c r="E204" i="33" s="1"/>
  <c r="E203" i="33" s="1"/>
  <c r="F240" i="46" l="1"/>
  <c r="F225" i="46"/>
  <c r="F224" i="46" s="1"/>
  <c r="F223" i="46" s="1"/>
  <c r="F80" i="46"/>
  <c r="F67" i="46" s="1"/>
  <c r="F119" i="46"/>
  <c r="F114" i="46" s="1"/>
  <c r="F113" i="46" s="1"/>
  <c r="F152" i="46"/>
  <c r="F151" i="46" s="1"/>
  <c r="F143" i="46" s="1"/>
  <c r="F89" i="46"/>
  <c r="F88" i="46" s="1"/>
  <c r="F183" i="46"/>
  <c r="F162" i="46"/>
  <c r="F232" i="46"/>
  <c r="F231" i="46" s="1"/>
  <c r="F230" i="46" s="1"/>
  <c r="F216" i="46"/>
  <c r="F215" i="46" s="1"/>
  <c r="F197" i="46"/>
  <c r="F193" i="46" s="1"/>
  <c r="F177" i="46"/>
  <c r="F104" i="46"/>
  <c r="F20" i="46"/>
  <c r="F19" i="46" s="1"/>
  <c r="F135" i="46"/>
  <c r="F29" i="46"/>
  <c r="F28" i="46" s="1"/>
  <c r="F27" i="46" s="1"/>
  <c r="F209" i="46"/>
  <c r="F14" i="46"/>
  <c r="F13" i="46" s="1"/>
  <c r="F12" i="46"/>
  <c r="F40" i="46"/>
  <c r="F59" i="46"/>
  <c r="E179" i="33"/>
  <c r="F208" i="46" l="1"/>
  <c r="F173" i="46"/>
  <c r="F18" i="46"/>
  <c r="F103" i="46"/>
  <c r="F53" i="46"/>
  <c r="F38" i="46"/>
  <c r="F39" i="46"/>
  <c r="F169" i="46" l="1"/>
  <c r="F142" i="46" s="1"/>
  <c r="F11" i="46"/>
  <c r="F254" i="46" l="1"/>
  <c r="F10" i="46" s="1"/>
  <c r="E234" i="33"/>
  <c r="E133" i="33"/>
  <c r="E132" i="33" s="1"/>
  <c r="C9" i="13" l="1"/>
  <c r="E107" i="33" l="1"/>
  <c r="E106" i="33" s="1"/>
  <c r="E105" i="33" s="1"/>
  <c r="E141" i="33" l="1"/>
  <c r="E149" i="33" l="1"/>
  <c r="E228" i="33" l="1"/>
  <c r="E30" i="33" l="1"/>
  <c r="E156" i="33" l="1"/>
  <c r="D25" i="26" l="1"/>
  <c r="E120" i="33"/>
  <c r="E118" i="33"/>
  <c r="E95" i="33"/>
  <c r="E94" i="33" s="1"/>
  <c r="E211" i="33" l="1"/>
  <c r="E210" i="33" s="1"/>
  <c r="E209" i="33" s="1"/>
  <c r="E90" i="33"/>
  <c r="E89" i="33" s="1"/>
  <c r="E64" i="33"/>
  <c r="E63" i="33" s="1"/>
  <c r="E35" i="33"/>
  <c r="C17" i="13" l="1"/>
  <c r="E226" i="33" l="1"/>
  <c r="E225" i="33" s="1"/>
  <c r="E68" i="33" l="1"/>
  <c r="E67" i="33" s="1"/>
  <c r="E154" i="33" l="1"/>
  <c r="E148" i="33" s="1"/>
  <c r="E239" i="33" l="1"/>
  <c r="E233" i="33" s="1"/>
  <c r="E224" i="33" s="1"/>
  <c r="E111" i="33" l="1"/>
  <c r="E174" i="33" l="1"/>
  <c r="E173" i="33" s="1"/>
  <c r="E169" i="33" s="1"/>
  <c r="E160" i="33" l="1"/>
  <c r="E159" i="33" s="1"/>
  <c r="E136" i="33"/>
  <c r="E135" i="33"/>
  <c r="E131" i="33" s="1"/>
  <c r="C20" i="13" l="1"/>
  <c r="E223" i="33" l="1"/>
  <c r="E187" i="33" l="1"/>
  <c r="E186" i="33" s="1"/>
  <c r="E102" i="33" l="1"/>
  <c r="E101" i="33" s="1"/>
  <c r="E100" i="33" s="1"/>
  <c r="E202" i="33" l="1"/>
  <c r="E163" i="33" l="1"/>
  <c r="E162" i="33" s="1"/>
  <c r="E92" i="33" l="1"/>
  <c r="E24" i="33" l="1"/>
  <c r="E125" i="33" l="1"/>
  <c r="E124" i="33" s="1"/>
  <c r="C31" i="13" l="1"/>
  <c r="E167" i="33" l="1"/>
  <c r="E166" i="33" s="1"/>
  <c r="E196" i="33" l="1"/>
  <c r="E191" i="33" l="1"/>
  <c r="E190" i="33" s="1"/>
  <c r="E165" i="33" s="1"/>
  <c r="E189" i="33" l="1"/>
  <c r="E244" i="33"/>
  <c r="E243" i="33" s="1"/>
  <c r="E242" i="33" s="1"/>
  <c r="E241" i="33" s="1"/>
  <c r="E221" i="33"/>
  <c r="E219" i="33"/>
  <c r="E147" i="33"/>
  <c r="E140" i="33"/>
  <c r="E122" i="33"/>
  <c r="E115" i="33" s="1"/>
  <c r="E110" i="33" s="1"/>
  <c r="E87" i="33"/>
  <c r="E86" i="33" s="1"/>
  <c r="E85" i="33" s="1"/>
  <c r="E82" i="33"/>
  <c r="E80" i="33"/>
  <c r="E79" i="33" s="1"/>
  <c r="E77" i="33"/>
  <c r="E76" i="33" s="1"/>
  <c r="E74" i="33"/>
  <c r="E73" i="33" s="1"/>
  <c r="E60" i="33"/>
  <c r="E59" i="33" s="1"/>
  <c r="E58" i="33" s="1"/>
  <c r="E56" i="33"/>
  <c r="E55" i="33" s="1"/>
  <c r="E54" i="33" s="1"/>
  <c r="E53" i="33" s="1"/>
  <c r="E50" i="33"/>
  <c r="E49" i="33" s="1"/>
  <c r="E48" i="33" s="1"/>
  <c r="E47" i="33" s="1"/>
  <c r="E45" i="33"/>
  <c r="E44" i="33" s="1"/>
  <c r="E40" i="33"/>
  <c r="E23" i="33"/>
  <c r="E20" i="33"/>
  <c r="E15" i="33"/>
  <c r="E14" i="33" s="1"/>
  <c r="E13" i="33" s="1"/>
  <c r="E12" i="33" s="1"/>
  <c r="E139" i="33" l="1"/>
  <c r="E84" i="33"/>
  <c r="E109" i="33"/>
  <c r="E99" i="33" s="1"/>
  <c r="E158" i="33"/>
  <c r="E66" i="33"/>
  <c r="E208" i="33"/>
  <c r="E201" i="33" s="1"/>
  <c r="E19" i="33"/>
  <c r="E18" i="33" s="1"/>
  <c r="E218" i="33"/>
  <c r="E217" i="33" s="1"/>
  <c r="E216" i="33" s="1"/>
  <c r="E29" i="33"/>
  <c r="E39" i="33"/>
  <c r="E11" i="33"/>
  <c r="E52" i="33" l="1"/>
  <c r="E28" i="33"/>
  <c r="E27" i="33" s="1"/>
  <c r="E26" i="33" s="1"/>
  <c r="E17" i="33"/>
  <c r="E138" i="33"/>
  <c r="E38" i="33"/>
  <c r="E37" i="33"/>
  <c r="E10" i="33" l="1"/>
  <c r="E247" i="33" s="1"/>
  <c r="C34" i="13" l="1"/>
  <c r="C36" i="13" l="1"/>
  <c r="C28" i="13"/>
  <c r="C24" i="13"/>
  <c r="C39" i="13" l="1"/>
</calcChain>
</file>

<file path=xl/sharedStrings.xml><?xml version="1.0" encoding="utf-8"?>
<sst xmlns="http://schemas.openxmlformats.org/spreadsheetml/2006/main" count="2155" uniqueCount="444">
  <si>
    <t>тыс. рублей</t>
  </si>
  <si>
    <t>Наименование</t>
  </si>
  <si>
    <t>РзПР</t>
  </si>
  <si>
    <t>КЦСР</t>
  </si>
  <si>
    <t>КВР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</si>
  <si>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</si>
  <si>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</si>
  <si>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</si>
  <si>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</si>
  <si>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</si>
  <si>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80 1 01 00000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</si>
  <si>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</si>
  <si>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</si>
  <si>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</si>
  <si>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</si>
  <si>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Обеспечение деятельности Думы Железногорск-Илимского городского поселения </t>
  </si>
  <si>
    <t>80 3 00 00000</t>
  </si>
  <si>
    <t>Аппарат Думы Железногорск-Илимского городского поселения</t>
  </si>
  <si>
    <t>80 3 01 00000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</si>
  <si>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</si>
  <si>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</si>
  <si>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</si>
  <si>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</si>
  <si>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Думы Железногорск-Илимского городского поселения</t>
  </si>
  <si>
    <t>80 3 02 00000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</si>
  <si>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</si>
  <si>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</si>
  <si>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80 2 01 00000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</si>
  <si>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</si>
  <si>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</si>
  <si>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Ревизионной комиссии города Железногорска-Илимского</t>
  </si>
  <si>
    <t>80 4 00 00000</t>
  </si>
  <si>
    <t>Аппарат Ревизионной комиссии города Железногорска-Илимского</t>
  </si>
  <si>
    <t>80 4 01 00000</t>
  </si>
  <si>
    <t>Председатель Ревизионной комиссии города Железногорска-Илимского</t>
  </si>
  <si>
    <t>80 4 02 00000</t>
  </si>
  <si>
    <t>Резервные фонды</t>
  </si>
  <si>
    <t>0111</t>
  </si>
  <si>
    <t>Другие общегосударственные вопросы</t>
  </si>
  <si>
    <t>0113</t>
  </si>
  <si>
    <t xml:space="preserve">Прочие мероприятия по выполнению других обязательств муниципального образования 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</si>
  <si>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</si>
  <si>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</si>
  <si>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</si>
  <si>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</si>
  <si>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</si>
  <si>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</si>
  <si>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</si>
  <si>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</si>
  <si>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</si>
  <si>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</si>
  <si>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</si>
  <si>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</si>
  <si>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</si>
  <si>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</si>
  <si>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</si>
  <si>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</si>
  <si>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</si>
  <si>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</si>
  <si>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</si>
  <si>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</si>
  <si>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</si>
  <si>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</si>
  <si>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</si>
  <si>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</si>
  <si>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СОЦИАЛЬНАЯ ПОЛИТИКА</t>
  </si>
  <si>
    <t>1000</t>
  </si>
  <si>
    <t>Пенсионное обеспечение</t>
  </si>
  <si>
    <t>1001</t>
  </si>
  <si>
    <t>Выплата пенсии за выслугу лет гражданам, замещавшим должности муниципальной службы</t>
  </si>
  <si>
    <t>ФИЗИЧЕСКАЯ КУЛЬТУРА И СПОРТ</t>
  </si>
  <si>
    <t>1100</t>
  </si>
  <si>
    <t>Физическая культура</t>
  </si>
  <si>
    <t>1101</t>
  </si>
  <si>
    <t>1300</t>
  </si>
  <si>
    <t>1301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</si>
  <si>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</si>
  <si>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</si>
  <si>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</si>
  <si>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ИТОГО РАСХОДОВ</t>
  </si>
  <si>
    <t>903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</si>
  <si>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</si>
  <si>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Пенсионное обесечение</t>
  </si>
  <si>
    <t xml:space="preserve">Физическая культура </t>
  </si>
  <si>
    <t>НАЦИОНАЛЬНАЯ БЕЗОПАСНОСТЬ И ПРАВООХРАНИТЕЛЬНАЯ  ДЕЯТЕЛЬНОСТЬ</t>
  </si>
  <si>
    <t>80 0 00 00000</t>
  </si>
  <si>
    <t>80 1 00 00000</t>
  </si>
  <si>
    <t>80 1 01 40100</t>
  </si>
  <si>
    <t>80 3 01 40100</t>
  </si>
  <si>
    <t>80 3 02 40100</t>
  </si>
  <si>
    <t>Финансовое обеспечение функций органов местного самоуправления</t>
  </si>
  <si>
    <t>80 2 01 40100</t>
  </si>
  <si>
    <t>80 2 00 00000</t>
  </si>
  <si>
    <t>80 4 01 40100</t>
  </si>
  <si>
    <t>80 4 02 40100</t>
  </si>
  <si>
    <t>80 5 00 00000</t>
  </si>
  <si>
    <t>80 2 ГП 00000</t>
  </si>
  <si>
    <t>Обеспечение реализации отдельных государственных полномочий, переданных в соответствии с нормативно-правовыми актами Иркутской области</t>
  </si>
  <si>
    <t>80 2 ГП 73150</t>
  </si>
  <si>
    <t>Финансовое обеспечение реализации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</si>
  <si>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81 1 00 00000</t>
  </si>
  <si>
    <t>81 0 00 00000</t>
  </si>
  <si>
    <t>Мероприятия по оценке недвижимости, признанию прав и регулированию отношений по муниципальной собственности муниципального образования «Железногорск-Илимское городское поселение»</t>
  </si>
  <si>
    <t>Оценка недвижимости, признание прав и регулирование отношений по муниципальной собственности</t>
  </si>
  <si>
    <t>82 0 00 00000</t>
  </si>
  <si>
    <t>Представительские расходы, прием и обслуживание делегаций, членские взносы, денежные вознаграждения, организация и проведение общегородских культурно-массовых мероприятий</t>
  </si>
  <si>
    <t>80 5 00 43000</t>
  </si>
  <si>
    <t>Присвоение звания "Почетный гражданин города Железногорск-Илимский"</t>
  </si>
  <si>
    <t>82 4 00 00000</t>
  </si>
  <si>
    <t>82 4 00 46000</t>
  </si>
  <si>
    <t>82 5 00 00000</t>
  </si>
  <si>
    <t>Расходы местных бюджетов, в целях софинансирования которых из областного бюджета предоставляются субсидии</t>
  </si>
  <si>
    <t>82 5 00 45000</t>
  </si>
  <si>
    <t>Исполнение судебных актов по обращению взыскания на средства местного бюджета</t>
  </si>
  <si>
    <t>82 5 00 47000</t>
  </si>
  <si>
    <t>Мероприятия по обеспечению мер противопожарной безопасности</t>
  </si>
  <si>
    <t>86 0 00 00000</t>
  </si>
  <si>
    <t>79 3 00 00000</t>
  </si>
  <si>
    <t>79 3 00 65000</t>
  </si>
  <si>
    <t>Мероприятия по переселению граждан из ветхого и аварийного жилищного фонда</t>
  </si>
  <si>
    <t>88 2 00 00000</t>
  </si>
  <si>
    <t>88 2 00 65200</t>
  </si>
  <si>
    <t>93 0 00 00000</t>
  </si>
  <si>
    <t>93 0 00 69000</t>
  </si>
  <si>
    <t>79 А 00 00000</t>
  </si>
  <si>
    <t>94 0 00 00000</t>
  </si>
  <si>
    <t>94 0 00 67100</t>
  </si>
  <si>
    <t>94 0 00 67200</t>
  </si>
  <si>
    <t>79 9 00 00000</t>
  </si>
  <si>
    <t>79 В 00 00000</t>
  </si>
  <si>
    <t>Мероприятия по благоустройству территории муниципального образования «Железногорск-Илимское городское поселение»</t>
  </si>
  <si>
    <t>90 0 00 00000</t>
  </si>
  <si>
    <t>Благоустройство территории муниципального образования «Железногорск-Илимское городское поселение»</t>
  </si>
  <si>
    <t>79 8 00 00000</t>
  </si>
  <si>
    <t>79 1 00 00000</t>
  </si>
  <si>
    <t>79 2 00 00000</t>
  </si>
  <si>
    <t>79 6 00 00000</t>
  </si>
  <si>
    <t>0408</t>
  </si>
  <si>
    <t>Транспорт</t>
  </si>
  <si>
    <t>400</t>
  </si>
  <si>
    <t>Капитальные вложения в объекты государственной (муниципальной) собственности</t>
  </si>
  <si>
    <t>81 1 00 44000</t>
  </si>
  <si>
    <t>79 2 00 62200</t>
  </si>
  <si>
    <t>90 4 00 00000</t>
  </si>
  <si>
    <t>90 4 00 65700</t>
  </si>
  <si>
    <t>82 3 00 00000</t>
  </si>
  <si>
    <t>82 3 00 45000</t>
  </si>
  <si>
    <t>79 7 00 00000</t>
  </si>
  <si>
    <t>88 0 00 00000</t>
  </si>
  <si>
    <t>№
п/п</t>
  </si>
  <si>
    <t>Наименование программы</t>
  </si>
  <si>
    <t>1</t>
  </si>
  <si>
    <t>2</t>
  </si>
  <si>
    <t>3</t>
  </si>
  <si>
    <t>Муниципальная программа «Переселение граждан из ветхого и аварийного жилищного фонда Железногорск-Илимского городского поселения»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</si>
  <si>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</si>
  <si>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</si>
  <si>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</si>
  <si>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</si>
  <si>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</si>
  <si>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</si>
  <si>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</si>
  <si>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</si>
  <si>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</si>
  <si>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</si>
  <si>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86 0 00 41000</t>
  </si>
  <si>
    <t>86 0 00 41300</t>
  </si>
  <si>
    <t>Реализация программ формирования современной городской среды</t>
  </si>
  <si>
    <t>90 4 00 41000</t>
  </si>
  <si>
    <t>90 4 00 41200</t>
  </si>
  <si>
    <t>Содержание, капитальный ремонт и ремонт муниципального жилищного фонда</t>
  </si>
  <si>
    <t>79 4 00 00000</t>
  </si>
  <si>
    <t xml:space="preserve">Содержание автомобильных дорог общего пользования местного значения и искусственных сооружений на них </t>
  </si>
  <si>
    <t>Мероприятия в области жилищного хозяйства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</si>
  <si>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</si>
  <si>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</si>
  <si>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обязательств по муниципальным внутренним заимствованиям</t>
  </si>
  <si>
    <t>Социальное обеспечение населения</t>
  </si>
  <si>
    <t>1003</t>
  </si>
  <si>
    <t>82 5 00 S0000</t>
  </si>
  <si>
    <t>82 5 00 S2370</t>
  </si>
  <si>
    <t>79 Е 00 00000</t>
  </si>
  <si>
    <t>0107</t>
  </si>
  <si>
    <t>Обеспечение проведения выборов и референдумов</t>
  </si>
  <si>
    <t xml:space="preserve">Мероприятия перечня проектов народных инициатив </t>
  </si>
  <si>
    <t>Капитальный ремонт и ремонт муниципального жилищного фонда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</si>
  <si>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</si>
  <si>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</si>
  <si>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</si>
  <si>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</si>
  <si>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9999</t>
  </si>
  <si>
    <t>83 0 00 00000</t>
  </si>
  <si>
    <t>83 0 00 62000</t>
  </si>
  <si>
    <t xml:space="preserve">Капитальный ремонт и ремонт автомобильных дорог общего пользования местного значения и искусственных сооружений на них </t>
  </si>
  <si>
    <t>99 9 99 99999</t>
  </si>
  <si>
    <t>Условно утвержденные расходы</t>
  </si>
  <si>
    <t>999</t>
  </si>
  <si>
    <t>500</t>
  </si>
  <si>
    <t>Межбюджетные трансферты</t>
  </si>
  <si>
    <t>Мероприятия в области коммунального хозяйства</t>
  </si>
  <si>
    <t>89 0 00 00000</t>
  </si>
  <si>
    <t>89 0 00 65500</t>
  </si>
  <si>
    <t>Прочие мероприятия в области коммунального хозяйства</t>
  </si>
  <si>
    <t>».</t>
  </si>
  <si>
    <t>79 Г 00 00000</t>
  </si>
  <si>
    <t>Мероприятия по профессиональному развитию работников органов местного самоуправления</t>
  </si>
  <si>
    <t>79 Д 00 00000</t>
  </si>
  <si>
    <t>14</t>
  </si>
  <si>
    <t>79 Ж 00 00000</t>
  </si>
  <si>
    <t>15</t>
  </si>
  <si>
    <t>16</t>
  </si>
  <si>
    <t>79 Ж 00 63000</t>
  </si>
  <si>
    <t>79 8 00 65700</t>
  </si>
  <si>
    <t>79 Е 00 65900</t>
  </si>
  <si>
    <t>Мероприятия по организации и содержанию мест захоронений</t>
  </si>
  <si>
    <t>Выполнение обязательств,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</si>
  <si>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Обеспечение деятельности муниципальных учреждений</t>
  </si>
  <si>
    <t>Обеспечение деятельности муниципальных учреждений в сфере дорожной деятельности</t>
  </si>
  <si>
    <t>Обеспечение деятельности муниципальных учреждений в сфере физической культуры и спорта</t>
  </si>
  <si>
    <t>83 0 00 80000</t>
  </si>
  <si>
    <t>Обеспечение деятельности муниципальных учреждения в сфере благоустройства</t>
  </si>
  <si>
    <t>0412</t>
  </si>
  <si>
    <t>Другие вопросы в области национальной экономики</t>
  </si>
  <si>
    <t>Реализация политики в области землеустройства и землепользования, архитектуры и градостроительства</t>
  </si>
  <si>
    <t>87 0 00 00000</t>
  </si>
  <si>
    <t>Мероприятия по землеустройству и землепользованию</t>
  </si>
  <si>
    <t>87 0 00 64400</t>
  </si>
  <si>
    <t>79 4 00 65500</t>
  </si>
  <si>
    <t>Благоустройство общественных территорий</t>
  </si>
  <si>
    <t>79 В 02 00000</t>
  </si>
  <si>
    <t>79 В 02 65700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</si>
  <si>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</si>
  <si>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администрация муниципального образования «Железногорск-Илимское городское поселение»</t>
  </si>
  <si>
    <t>Обеспечение деятельности Главы муниципального образования «Железногорск-Илимское городское поселение»</t>
  </si>
  <si>
    <t>Обеспечение деятельности органов местного самоуправления муниципального образования «Железногорск-Илимское городское поселение»</t>
  </si>
  <si>
    <t>Обеспечение деятельности администрации муниципального образования «Железногорск-Илимское городское поселение»</t>
  </si>
  <si>
    <t>Резервный фонд администрации муниципального образования «Железногорск-Илимское городское поселение»</t>
  </si>
  <si>
    <t>Управление муниципальной собственностью муниципального образования «Железногорск-Илимское городское поселение»</t>
  </si>
  <si>
    <t>Выполнение других обязательств муниципального образования «Железногорск-Илимское городское поселение»</t>
  </si>
  <si>
    <t>Информационное освещение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</si>
  <si>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информационному освещению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</si>
  <si>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организации транспортного обслуживания населения в муниципальном образовании «Железногорск-Илимское городское поселение»</t>
  </si>
  <si>
    <t>Муниципальная адресная программа «Переселение граждан, проживающих на территории муниципального образования «Железногорск-Илимское городское поселение», из аварийного жилищного фонда,  признанного таковым до 1 января 2017 года»</t>
  </si>
  <si>
    <t>Муниципальная программа «Развитие жилищно-коммунального хозяйства города Железногорска-Илимского»</t>
  </si>
  <si>
    <t>Муниципальная программа «Организация уличного освещения на территории города Железногорска-Илимского»</t>
  </si>
  <si>
    <t>Муниципальная программа «Благоустройство и содержание кладбищ на территории муниципального образования "Железногорск-Илимское городское поселение»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</si>
  <si>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«Железногорск-Илимское городское поселение»</t>
  </si>
  <si>
    <t>Муниципальная программа «Организация регулярных пассажирских перевозок по муниципальным маршрутам на территории города Железногорска-Илимского»</t>
  </si>
  <si>
    <t>Муниципальная программа «Развитие дорожного хозяйства города Железногорска-Илимского»</t>
  </si>
  <si>
    <t xml:space="preserve">Прочие мероприятия по благоустройству территории муниципального образования «Железногорск-Илимское городское поселение» </t>
  </si>
  <si>
    <t>Муниципальная программа «Молодежь муниципального образования «Железногорск-Илимское городское поселение»</t>
  </si>
  <si>
    <t>Выплата ежемесячной доплаты к пенсии Главе муниципального образования «Железногорск-Илимское городское поселение», пенсии за выслугу лет гражданам, замещавщим должности муниципальной службы</t>
  </si>
  <si>
    <t>Выплата ежемесячной доплаты к страховой пенсии по старости лицам, замещавшим должность Главы муниципального образования «Железногорск-Илимское городское поселение»</t>
  </si>
  <si>
    <t>Муниципальная программа «Развитие физической культуры и спорта в муниципальном образовании «Железногорск-Илимское городское поселение»»</t>
  </si>
  <si>
    <t>Муниципальная программа «Экономическое развитие и потребительскй рынок»</t>
  </si>
  <si>
    <t xml:space="preserve">Муниципальная программа «Развитие физической культуры и спорта в муниципальном образовании «Железногорск-Илимское городское поселение» </t>
  </si>
  <si>
    <t>Муниципальная программа «Создание и содержание мест (площадок) твердых коммунальных отходов на территории муниципального образования «Железногорск-Илимское городское поселение»</t>
  </si>
  <si>
    <t>Муниципальная программа «Благоустройство и содержание кладбищ на территории муниципального образования «Железногорск-Илимское городское поселение»</t>
  </si>
  <si>
    <t>80 2 01 80000</t>
  </si>
  <si>
    <t>79 И 00 00000</t>
  </si>
  <si>
    <t>79 И 00 64100</t>
  </si>
  <si>
    <t>79 И 00 S0000</t>
  </si>
  <si>
    <t>88 2 00 65100</t>
  </si>
  <si>
    <t>Содержание муниципального жилищного фонда</t>
  </si>
  <si>
    <t>82 2 00 45000</t>
  </si>
  <si>
    <t>82 2 00 00000</t>
  </si>
  <si>
    <t>Организация и проведение общегородских культурно-массовых мероприятий, участие в поздравительных мероприятиях</t>
  </si>
  <si>
    <t>79 А 00 68100</t>
  </si>
  <si>
    <t>Мероприятия по развитию спортивной инфраструктуры муниципального образования</t>
  </si>
  <si>
    <t>Содержание, капитальный ремонт и ремонт объектов нежилого фонда муниципальной казны</t>
  </si>
  <si>
    <t>81 2 00 00000</t>
  </si>
  <si>
    <t>81 2 00 44200</t>
  </si>
  <si>
    <t>Капитальный ремонт и ремонт объектов нежилого фонда муниципальной казны</t>
  </si>
  <si>
    <t>Организация и осуществление мероприятий по защите населения и территории поселения от чрезвычайных ситуаций природного и техногенного характера</t>
  </si>
  <si>
    <t>Озеленение</t>
  </si>
  <si>
    <t>90 2 00 00000</t>
  </si>
  <si>
    <t>90 2 00 65700</t>
  </si>
  <si>
    <t>Организация и осуществление мероприятий с детьми и молодежью</t>
  </si>
  <si>
    <t>79 К 00 00000</t>
  </si>
  <si>
    <t>79 К 00 62300</t>
  </si>
  <si>
    <t>Муниципальная программа "Безопасный город"</t>
  </si>
  <si>
    <t>Мероприятия по обеспечению общественной безопасности на общественных территориях</t>
  </si>
  <si>
    <t>79 И 00 S2381</t>
  </si>
  <si>
    <t>79 И 00 S2382</t>
  </si>
  <si>
    <t>Муниципальная программа «Безопасный город"</t>
  </si>
  <si>
    <t>79 А 00 68200</t>
  </si>
  <si>
    <t>Меропрриятия по организации и проведению физкультурно-оздоровительных мероприятий</t>
  </si>
  <si>
    <t>Гражданская оборона, предупреждение и ликвидация последствий чрезвычайных ситуаций и стихийных бедствий природного и техногенного характера</t>
  </si>
  <si>
    <t>88 2 00 41000</t>
  </si>
  <si>
    <t>88 2 00 41400</t>
  </si>
  <si>
    <t>Обеспечение деятельности муниципальных учреждений по содержанию муниципального имущества в сфере жилищного хозяйства</t>
  </si>
  <si>
    <t>85 0 00 41500</t>
  </si>
  <si>
    <t>85 0 00 41000</t>
  </si>
  <si>
    <t>Обеспечение деятельности муниципальных учреждений по содержанию муниципального имущества в сфере транспортного обслуживания населения</t>
  </si>
  <si>
    <t>85 0 00 00000</t>
  </si>
  <si>
    <t>Содержание объектов муниципальной казны в сфере транспортного обслуживания населения</t>
  </si>
  <si>
    <t>Муниципальная программа «Обеспечение пожарной безопасности на территории города Железногорска-Илимского»</t>
  </si>
  <si>
    <t>Муниципальная программа «Разработка документов территориального планирования и градостроительного зонирования в муниципальном образовании «Железногорск-Илимское городское поселение»</t>
  </si>
  <si>
    <t>Финансовая поддержка реализации инициативных проектов (инициативный проект "Ремонт отдельных участков автодороги по ул. Промышленная от начала улицы в районе пожарной части до поворота на территорию ТЭЦ-16 (3-й этап)")</t>
  </si>
  <si>
    <t>Финансовая поддержка реализации инициативных проектов (инициативный проект "Ремонт отдельных участков автодороги по ул. Транспортная от базы РЭС-1 до АЗС (3-й этап)")</t>
  </si>
  <si>
    <t>Муниципальная программа "Экономическое развитие и потребительский рынок"</t>
  </si>
  <si>
    <t>Мероприятия, направленные на экономическое развитие и потребительский рынок</t>
  </si>
  <si>
    <t>79 6 00 64300</t>
  </si>
  <si>
    <t>95 0 00 00000</t>
  </si>
  <si>
    <t>Мероприятия в области физической культуры и спорта</t>
  </si>
  <si>
    <t>95 0 00 41000</t>
  </si>
  <si>
    <t>95 0 00 41100</t>
  </si>
  <si>
    <t>95 0 00 80000</t>
  </si>
  <si>
    <t>Муниципальная программа «Обеспечение пожарной безопасности на территории города Железногорск-Илимский»</t>
  </si>
  <si>
    <t>79 И 00 SД020</t>
  </si>
  <si>
    <t>79 9 01 66100</t>
  </si>
  <si>
    <t>Подпрограмма «Развитие молодежной политики»</t>
  </si>
  <si>
    <t>79 9 01 00000</t>
  </si>
  <si>
    <t>80 4 02 40110</t>
  </si>
  <si>
    <t>79 9 01 S0000</t>
  </si>
  <si>
    <t>79 9 01 S2370</t>
  </si>
  <si>
    <t>Расходы местного бюджета на реализацию мероприятий сверх предусмотренного объема софинансирования в рамках заключенного Соглашения о предоставлении субсидии (иного межбюджетного трансферта), имеющего целевое назначение, в том числе за счет субсидий (иных межбюджетных трансфертов) из федерального бюджета</t>
  </si>
  <si>
    <t>79 В И4 А5551</t>
  </si>
  <si>
    <t>79 В И4 А0000</t>
  </si>
  <si>
    <t>79 В И4 55551</t>
  </si>
  <si>
    <t xml:space="preserve">79 В И4 00000 </t>
  </si>
  <si>
    <t>79 В 02 S0000</t>
  </si>
  <si>
    <t>79 В 02 S2370</t>
  </si>
  <si>
    <t>Муниципальная адресная программа «Переселение граждан, проживающих на территории муниципального образования "Железногорск-Илимское городское поселение», из аварийного жилищного фонда,  признанного таковым до 1 января 2017 года»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</si>
  <si>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</si>
  <si>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Мероприятия в рамках регионального проекта «Жилье"</t>
  </si>
  <si>
    <t>79 7 И2 00000</t>
  </si>
  <si>
    <t>79 7 И2 67483</t>
  </si>
  <si>
    <t>Мероприятия в рамках реализации регионального проекта «Формирование комфортной городской среды»</t>
  </si>
  <si>
    <t>Муниципальная программа «Формирование современной городской среды на территории города Железногорска-Илимского»</t>
  </si>
  <si>
    <t>82 2 00 S0000</t>
  </si>
  <si>
    <t>82 2 00 S2370</t>
  </si>
  <si>
    <t>79 И 00 64200</t>
  </si>
  <si>
    <t>79 И 00 S2370</t>
  </si>
  <si>
    <t xml:space="preserve">90 4 00 S2370 </t>
  </si>
  <si>
    <t xml:space="preserve">90 4 00 S0000 </t>
  </si>
  <si>
    <t>79 А 00 S0000</t>
  </si>
  <si>
    <t>79 А 00 S2370</t>
  </si>
  <si>
    <t>Благоустройство дворовых территорий</t>
  </si>
  <si>
    <t>79 В 01 00000</t>
  </si>
  <si>
    <t>79 В 01 65700</t>
  </si>
  <si>
    <t xml:space="preserve">Наименование </t>
  </si>
  <si>
    <t>Код бюджетной классификации 
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</si>
  <si>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</si>
  <si>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</si>
  <si>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</si>
  <si>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</si>
  <si>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</si>
  <si>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000  1 01 02000 01 0000 110</t>
  </si>
  <si>
    <t>НАЛОГИ НА ТОВАРЫ (РАБОТЫ, УСЛУГИ), РЕАЛИЗУЕМЫЕ 
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</si>
  <si>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</si>
  <si>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</si>
  <si>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</si>
  <si>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</si>
  <si>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</si>
  <si>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</si>
  <si>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</si>
  <si>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</si>
  <si>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</si>
  <si>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</si>
  <si>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</si>
  <si>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</si>
  <si>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</si>
  <si>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</si>
  <si>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</si>
  <si>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</si>
  <si>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</si>
  <si>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</si>
  <si>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</si>
  <si>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</si>
  <si>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</si>
  <si>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</si>
  <si>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</si>
  <si>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</si>
  <si>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</si>
  <si>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</si>
  <si>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</si>
  <si>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</si>
  <si>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</si>
  <si>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</si>
  <si>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</si>
  <si>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</si>
  <si>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</si>
  <si>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</si>
  <si>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</si>
  <si>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</si>
  <si>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</si>
  <si>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</si>
  <si>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</si>
  <si>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</si>
  <si>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</si>
  <si>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</si>
  <si>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</si>
  <si>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 xml:space="preserve">Прочие неналоговые доходы </t>
  </si>
  <si>
    <t>000 1 17 05000 00 0000 180</t>
  </si>
  <si>
    <t>Инициативные платежи</t>
  </si>
  <si>
    <t>000 1 17 15000 00 0000 150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</si>
  <si>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</si>
  <si>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000 1 17 16000 00 0000 180</t>
  </si>
  <si>
    <t>БЕЗВОЗМЕЗДНЫЕ ПОСТУПЛЕНИЯ</t>
  </si>
  <si>
    <t>000 2 00 00000 00 0000 000</t>
  </si>
  <si>
    <t>БЕЗВОЗМЕЗДНЫЕ ПОСТУПЛЕНИЯ ОТ ДРУГИХ БЮДЖЕТОВ 
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</si>
  <si>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</si>
  <si>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</si>
  <si>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</si>
  <si>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</si>
  <si>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</si>
  <si>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</si>
  <si>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</si>
  <si>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Субсидии бюджетам бюджетной системы Российской Федерации 
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</si>
  <si>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</si>
  <si>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</si>
  <si>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</si>
  <si>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>Субсидии бюджетам на реализацию программ формирования современной городской среды</t>
  </si>
  <si>
    <t>000 2 02 25555 00 0000 150</t>
  </si>
  <si>
    <t xml:space="preserve">Прочие субсидии </t>
  </si>
  <si>
    <t xml:space="preserve">   000 2 02 29999 00 0000 150   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</si>
  <si>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</si>
  <si>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</si>
  <si>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</si>
  <si>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</si>
  <si>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</si>
  <si>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</si>
  <si>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</si>
  <si>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</si>
  <si>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ИТОГО ДОХОДОВ</t>
  </si>
  <si>
    <t>Туристический налог</t>
  </si>
  <si>
    <t>000 1 03 03000 01 0000 110</t>
  </si>
  <si>
    <t>600</t>
  </si>
  <si>
    <t>Предоставление субсидий бюджетным, автономным учреждениям и иным некоммерческим организациям</t>
  </si>
  <si>
    <t>900</t>
  </si>
  <si>
    <t>Сумма на
2025 год</t>
  </si>
  <si>
    <t>ПРОГНОЗИРУЕМЫЕ ДОХОДЫ БЮДЖЕТА МУНИЦИПАЛЬНОГО ОБРАЗОВАНИЯ 
«ЖЕЛЕЗНОГОРСК-ИЛИМСКОЕ ГОРОДСКОЕ ПОСЕЛЕНИЕ» НА 2025 ГОД</t>
  </si>
  <si>
    <t xml:space="preserve">РАСПРЕДЕЛЕНИЕ БЮДЖЕТНЫХ АССИГНОВАНИЙ БДЖЕТА МУНИЦИПАЛЬНОГО ОБРАЗОВАНИЯ 
"ЖЕЛЕЗНОГОРСК-ИЛИМСКОЕ ГОРОДСКОЕ ПОСЕЛЕНИЕ"  НА 2025 ГОД ПО РАЗДЕЛАМ, ПОДРАЗДЕЛАМ, ЦЕЛЕВЫМ СТАТЬЯМ, ГРУППАМ ВИДОВ РАСХОДОВ КЛАССИФИКАЦИИ РАСХОДОВ БЮДЖЕТОВ </t>
  </si>
  <si>
    <t>ДОХОДЫ ОТ ОКАЗАНИЯ ПЛАТНЫХ УСЛУГ И КОМПЕНСАЦИИ ЗАТРАТ ГОСУДАРСТВА</t>
  </si>
  <si>
    <t xml:space="preserve">РАСПРЕДЕЛЕНИЕ БЮДЖЕТНЫХ АССИГНОВАНИЙ БЮДЖЕТА 
МУНИЦИПАЛЬНОГО ОБРАЗОВАНИЯ "ЖЕЛЕЗНОГОРСК-ИЛИМСКОЕ ГОРОДСКОЕ ПОСЕЛЕНИЕ" НА 2025 ГОД 
ПО РАЗДЕЛАМ И ПОДРАЗДЕЛАМ КЛАССИФИКАЦИИ РАСХОДОВ БЮДЖЕТОВ </t>
  </si>
  <si>
    <t xml:space="preserve">ВЕДОМСТВЕННАЯ СТРУКТУРА РАСХОДОВ  БЮДЖЕТА МУНИЦИПАЛЬНОГО ОБРАЗОВАНИЯ
«ЖЕЛЕЗНОГОРСК-ИЛИМСКОЕ ГОРОДСКОЕ ПОСЕЛЕНИЕ» НА 2025 ГОД
(ПО ГЛАВНЫМ РАСПОРЯДИТЕЛЯМ СРЕДСТВ БЮДЖЕТА МУНИЦИПАЛЬНОГО ОБРАЗОВАНИЯ
«ЖЕЛЕЗНОГОРСК-ИЛИМСКОЕ ГОРОДСКОЕ ПОСЕЛЕНИЕ», РАЗДЕЛАМ, ПОДРАЗДЕЛАМ, ЦЕЛЕВЫМ СТАТЬЯМ, ГРУППАМ ВИДОВ РАСХОДОВ КЛАССИФИКАЦИИ РАСХОДОВ БЮДЖЕТОВ </t>
  </si>
  <si>
    <t xml:space="preserve">РАСПРЕДЕЛЕНИЕ БЮДЖЕТНЫХ АССИГНОВАНИЙ БЮДЖЕТА 
МУНИЦИПАЛЬНОГО ОБРАЗОВАНИЯ «ЖЕЛЕЗНОГОРСК-ИЛИМСКОЕ ГОРОДСКОЕ ПОСЕЛЕНИЕ» НА 2025 ГОД        
НА РЕАЛИЗАЦИЮ МУНИЦИПАЛЬНЫХ ПРОГРАММ                                                   </t>
  </si>
  <si>
    <t>ДОХОДЫ ОТ ПРОДАЖИ МАТЕРИАЛЬНЫХ И НЕМАТЕРИАЛЬНЫХ АКТИВОВ</t>
  </si>
  <si>
    <t>Приложение 1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«27» ноября 2025 года № 70</t>
  </si>
  <si>
    <t>Приложение 2 к решению Думы 
Нижнеилимского муниципального округа
«О внесении изменений в решение Думы
Железногорск-Илимского городского поселения от 26 декабря 2024 года № 121 «О бюджете муниципльного образования «Железногорск-Илимское городское поселение» на 2025 год
и на плановый период 2026 и 2027 годов» 
от «27» ноября 2025 года № 70</t>
  </si>
  <si>
    <t>Приложение 3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«27» ноября 2025 года № 70</t>
  </si>
  <si>
    <t>Приложение 4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
муниципльного образования «Железногорск-
Илимское городское поселение» на 2025 год 
и на плановый период 2026 и 2027 годов» 
от «27» ноября 2025 года № 70</t>
  </si>
  <si>
    <t>Приложение 5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«27» ноября 2025 года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</si>
</sst>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99999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1" fillId="0" borderId="0"/>
  </cellStyleXfs>
  <cellXfs count="139">
    <xf numFmtId="0" fontId="0" fillId="0" borderId="0" xfId="0"/>
    <xf numFmtId="0" fontId="6" fillId="2" borderId="0" xfId="3" applyFont="1" applyFill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2" borderId="0" xfId="1" applyFont="1" applyFill="1" applyAlignment="1">
      <alignment vertical="center"/>
    </xf>
    <xf numFmtId="49" fontId="7" fillId="2" borderId="0" xfId="1" applyNumberFormat="1" applyFont="1" applyFill="1" applyAlignment="1">
      <alignment horizontal="right" vertical="center"/>
    </xf>
    <xf numFmtId="0" fontId="9" fillId="0" borderId="0" xfId="9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49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13" fillId="2" borderId="1" xfId="5" applyNumberFormat="1" applyFont="1" applyFill="1" applyBorder="1" applyAlignment="1">
      <alignment horizontal="justify" vertical="center" wrapText="1"/>
    </xf>
    <xf numFmtId="49" fontId="13" fillId="2" borderId="1" xfId="5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12" fillId="0" borderId="0" xfId="1" applyFont="1" applyAlignment="1">
      <alignment vertical="center"/>
    </xf>
    <xf numFmtId="49" fontId="12" fillId="2" borderId="5" xfId="5" applyNumberFormat="1" applyFont="1" applyFill="1" applyBorder="1" applyAlignment="1">
      <alignment horizontal="center" vertical="center" wrapText="1"/>
    </xf>
    <xf numFmtId="49" fontId="12" fillId="2" borderId="5" xfId="1" applyNumberFormat="1" applyFont="1" applyFill="1" applyBorder="1" applyAlignment="1">
      <alignment horizontal="justify" vertical="center" wrapText="1"/>
    </xf>
    <xf numFmtId="49" fontId="12" fillId="2" borderId="5" xfId="1" applyNumberFormat="1" applyFont="1" applyFill="1" applyBorder="1" applyAlignment="1">
      <alignment horizontal="center" vertical="center"/>
    </xf>
    <xf numFmtId="49" fontId="12" fillId="2" borderId="5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justify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2" borderId="1" xfId="5" applyFont="1" applyFill="1" applyBorder="1" applyAlignment="1">
      <alignment horizontal="justify" vertical="center" wrapText="1"/>
    </xf>
    <xf numFmtId="0" fontId="12" fillId="2" borderId="1" xfId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justify" vertical="center" wrapText="1"/>
    </xf>
    <xf numFmtId="165" fontId="13" fillId="0" borderId="1" xfId="5" applyNumberFormat="1" applyFont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center" vertical="center" wrapText="1"/>
    </xf>
    <xf numFmtId="49" fontId="13" fillId="2" borderId="1" xfId="6" applyNumberFormat="1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justify" vertical="center" wrapText="1"/>
    </xf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2" borderId="4" xfId="1" applyFont="1" applyFill="1" applyBorder="1" applyAlignment="1">
      <alignment horizontal="justify" vertical="center" wrapText="1"/>
    </xf>
    <xf numFmtId="49" fontId="13" fillId="0" borderId="2" xfId="1" applyNumberFormat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justify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vertical="center"/>
    </xf>
    <xf numFmtId="165" fontId="12" fillId="2" borderId="1" xfId="1" applyNumberFormat="1" applyFont="1" applyFill="1" applyBorder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 vertical="center" wrapText="1"/>
    </xf>
    <xf numFmtId="49" fontId="12" fillId="2" borderId="5" xfId="4" applyNumberFormat="1" applyFont="1" applyFill="1" applyBorder="1" applyAlignment="1">
      <alignment horizontal="justify" vertical="center" wrapText="1"/>
    </xf>
    <xf numFmtId="165" fontId="12" fillId="2" borderId="1" xfId="4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9" fontId="15" fillId="2" borderId="1" xfId="4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vertical="center"/>
    </xf>
    <xf numFmtId="0" fontId="13" fillId="2" borderId="6" xfId="1" applyFont="1" applyFill="1" applyBorder="1" applyAlignment="1">
      <alignment horizontal="justify" vertical="center" wrapText="1"/>
    </xf>
    <xf numFmtId="49" fontId="13" fillId="2" borderId="1" xfId="3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65" fontId="12" fillId="0" borderId="1" xfId="5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12" fillId="2" borderId="0" xfId="5" applyNumberFormat="1" applyFont="1" applyFill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49" fontId="15" fillId="0" borderId="1" xfId="4" applyNumberFormat="1" applyFont="1" applyBorder="1" applyAlignment="1">
      <alignment horizontal="center" vertical="center" wrapText="1"/>
    </xf>
    <xf numFmtId="165" fontId="12" fillId="0" borderId="1" xfId="5" applyNumberFormat="1" applyFont="1" applyBorder="1" applyAlignment="1">
      <alignment horizontal="center" vertical="center"/>
    </xf>
    <xf numFmtId="49" fontId="12" fillId="2" borderId="1" xfId="4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3" xfId="3" applyFont="1" applyBorder="1" applyAlignment="1">
      <alignment horizontal="center" vertical="center"/>
    </xf>
    <xf numFmtId="0" fontId="15" fillId="0" borderId="1" xfId="9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6" fillId="2" borderId="1" xfId="9" applyFont="1" applyFill="1" applyBorder="1" applyAlignment="1">
      <alignment horizontal="justify" vertical="center" wrapText="1"/>
    </xf>
    <xf numFmtId="0" fontId="6" fillId="2" borderId="1" xfId="9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left" vertical="center" wrapText="1"/>
      <protection hidden="1"/>
    </xf>
    <xf numFmtId="0" fontId="16" fillId="0" borderId="0" xfId="0" applyFont="1" applyAlignment="1">
      <alignment vertical="center"/>
    </xf>
    <xf numFmtId="0" fontId="7" fillId="2" borderId="1" xfId="9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justify" vertical="center" wrapText="1"/>
      <protection hidden="1"/>
    </xf>
    <xf numFmtId="49" fontId="6" fillId="2" borderId="1" xfId="9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9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Alignment="1">
      <alignment vertical="center"/>
    </xf>
    <xf numFmtId="0" fontId="7" fillId="2" borderId="1" xfId="9" applyFont="1" applyFill="1" applyBorder="1" applyAlignment="1">
      <alignment horizontal="left" vertical="center" wrapText="1"/>
    </xf>
    <xf numFmtId="165" fontId="7" fillId="0" borderId="1" xfId="2" applyNumberFormat="1" applyFont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left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0" fontId="6" fillId="2" borderId="1" xfId="9" applyFont="1" applyFill="1" applyBorder="1" applyAlignment="1">
      <alignment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49" fontId="13" fillId="2" borderId="2" xfId="4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justify" vertical="center" wrapText="1"/>
    </xf>
    <xf numFmtId="0" fontId="7" fillId="2" borderId="1" xfId="2" applyFont="1" applyFill="1" applyBorder="1" applyAlignment="1" applyProtection="1">
      <alignment horizontal="justify" vertical="center" wrapText="1"/>
      <protection hidden="1"/>
    </xf>
    <xf numFmtId="0" fontId="6" fillId="2" borderId="1" xfId="9" applyFont="1" applyFill="1" applyBorder="1" applyAlignment="1">
      <alignment horizontal="left" vertical="center" wrapText="1"/>
    </xf>
    <xf numFmtId="0" fontId="7" fillId="2" borderId="1" xfId="10" applyFont="1" applyFill="1" applyBorder="1" applyAlignment="1">
      <alignment horizontal="justify" vertical="center" wrapText="1"/>
    </xf>
    <xf numFmtId="0" fontId="6" fillId="2" borderId="4" xfId="1" applyFont="1" applyFill="1" applyBorder="1" applyAlignment="1">
      <alignment horizontal="justify" vertical="center" wrapText="1"/>
    </xf>
    <xf numFmtId="0" fontId="13" fillId="0" borderId="0" xfId="9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12">
    <cellStyle name="Обычный" xfId="0" builtinId="0"/>
    <cellStyle name="Обычный 16" xfId="11" xr:uid="{00000000-0005-0000-0000-000001000000}"/>
    <cellStyle name="Обычный 2" xfId="1" xr:uid="{00000000-0005-0000-0000-000002000000}"/>
    <cellStyle name="Обычный 3" xfId="9" xr:uid="{00000000-0005-0000-0000-000003000000}"/>
    <cellStyle name="Обычный 4" xfId="8" xr:uid="{00000000-0005-0000-0000-000004000000}"/>
    <cellStyle name="Обычный_Tmp18" xfId="2" xr:uid="{00000000-0005-0000-0000-000005000000}"/>
    <cellStyle name="Обычный_БЮДЖЕТ 2007 с изменениями от 28.09.07" xfId="3" xr:uid="{00000000-0005-0000-0000-000006000000}"/>
    <cellStyle name="Обычный_Лист1" xfId="4" xr:uid="{00000000-0005-0000-0000-000007000000}"/>
    <cellStyle name="Обычный_Пр 7" xfId="5" xr:uid="{00000000-0005-0000-0000-000008000000}"/>
    <cellStyle name="Обычный_Пр 8 " xfId="6" xr:uid="{00000000-0005-0000-0000-000009000000}"/>
    <cellStyle name="Обычный_ПРОГНОЗ ДОХОДОВ на 2007 год 2" xfId="10" xr:uid="{00000000-0005-0000-0000-00000B000000}"/>
    <cellStyle name="Финансовый 2" xfId="7" xr:uid="{00000000-0005-0000-0000-00000C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59CF-F6CB-476E-944B-753CA589E460}">
  <dimension ref="A1:G53"/>
  <sheetViews>
    <sheetView view="pageBreakPreview" topLeftCell="A19" zoomScaleNormal="100" zoomScaleSheetLayoutView="100" workbookViewId="0">
      <selection activeCell="B13" sqref="B13"/>
    </sheetView>
  </sheetViews>
  <sheetFormatPr defaultRowHeight="15.75" x14ac:dyDescent="0.25"/>
  <cols>
    <col min="1" max="1" width="82.42578125" style="9" customWidth="1"/>
    <col min="2" max="2" width="30" style="9" customWidth="1"/>
    <col min="3" max="3" width="15.7109375" style="9" customWidth="1"/>
    <col min="4" max="4" width="2.7109375" style="9" hidden="1" customWidth="1"/>
    <col min="5" max="16384" width="9.140625" style="9"/>
  </cols>
  <sheetData>
    <row r="1" spans="1:7" ht="10.5" customHeight="1" x14ac:dyDescent="0.25">
      <c r="C1" s="12"/>
    </row>
    <row r="2" spans="1:7" ht="141" customHeight="1" x14ac:dyDescent="0.25">
      <c r="B2" s="134" t="s">
        <v>439</v>
      </c>
      <c r="C2" s="134"/>
    </row>
    <row r="3" spans="1:7" ht="14.25" customHeight="1" x14ac:dyDescent="0.25">
      <c r="C3" s="12"/>
    </row>
    <row r="4" spans="1:7" ht="14.25" customHeight="1" x14ac:dyDescent="0.25">
      <c r="A4" s="88"/>
      <c r="B4" s="88"/>
      <c r="C4" s="88"/>
      <c r="D4" s="89"/>
      <c r="E4" s="89"/>
      <c r="F4" s="89"/>
      <c r="G4" s="89"/>
    </row>
    <row r="5" spans="1:7" ht="33" customHeight="1" x14ac:dyDescent="0.25">
      <c r="A5" s="135" t="s">
        <v>432</v>
      </c>
      <c r="B5" s="135"/>
      <c r="C5" s="135"/>
      <c r="D5" s="89"/>
      <c r="E5" s="89"/>
      <c r="F5" s="89"/>
      <c r="G5" s="89"/>
    </row>
    <row r="6" spans="1:7" ht="12.75" customHeight="1" x14ac:dyDescent="0.25">
      <c r="A6" s="90"/>
      <c r="B6" s="90"/>
      <c r="C6" s="90"/>
      <c r="D6" s="89"/>
      <c r="E6" s="89"/>
      <c r="F6" s="89"/>
      <c r="G6" s="89"/>
    </row>
    <row r="7" spans="1:7" x14ac:dyDescent="0.25">
      <c r="A7" s="91"/>
      <c r="B7" s="91"/>
      <c r="C7" s="117" t="s">
        <v>0</v>
      </c>
      <c r="D7" s="89"/>
      <c r="E7" s="89"/>
      <c r="F7" s="89"/>
      <c r="G7" s="89"/>
    </row>
    <row r="8" spans="1:7" ht="47.25" customHeight="1" x14ac:dyDescent="0.25">
      <c r="A8" s="125" t="s">
        <v>341</v>
      </c>
      <c r="B8" s="125" t="s">
        <v>342</v>
      </c>
      <c r="C8" s="125" t="s">
        <v>431</v>
      </c>
      <c r="D8" s="126"/>
      <c r="E8" s="126"/>
      <c r="F8" s="126"/>
      <c r="G8" s="126"/>
    </row>
    <row r="9" spans="1:7" s="70" customFormat="1" ht="12.75" customHeight="1" x14ac:dyDescent="0.25">
      <c r="A9" s="92">
        <v>1</v>
      </c>
      <c r="B9" s="92">
        <v>2</v>
      </c>
      <c r="C9" s="92">
        <v>3</v>
      </c>
      <c r="D9" s="93"/>
      <c r="E9" s="93"/>
      <c r="F9" s="93"/>
      <c r="G9" s="93"/>
    </row>
    <row r="10" spans="1:7" ht="20.100000000000001" customHeight="1" x14ac:dyDescent="0.25">
      <c r="A10" s="94" t="s">
        <v>343</v>
      </c>
      <c r="B10" s="95" t="s">
        <v>344</v>
      </c>
      <c r="C10" s="96">
        <f>C11+C13+C16+C19+C22+C25+C29+C35</f>
        <v>165011.29999999999</v>
      </c>
    </row>
    <row r="11" spans="1:7" s="98" customFormat="1" ht="20.100000000000001" customHeight="1" x14ac:dyDescent="0.25">
      <c r="A11" s="97" t="s">
        <v>345</v>
      </c>
      <c r="B11" s="95" t="s">
        <v>346</v>
      </c>
      <c r="C11" s="96">
        <f>C12</f>
        <v>113465.1</v>
      </c>
    </row>
    <row r="12" spans="1:7" ht="20.100000000000001" customHeight="1" x14ac:dyDescent="0.25">
      <c r="A12" s="109" t="s">
        <v>347</v>
      </c>
      <c r="B12" s="99" t="s">
        <v>348</v>
      </c>
      <c r="C12" s="100">
        <v>113465.1</v>
      </c>
    </row>
    <row r="13" spans="1:7" s="98" customFormat="1" ht="34.5" customHeight="1" x14ac:dyDescent="0.25">
      <c r="A13" s="101" t="s">
        <v>349</v>
      </c>
      <c r="B13" s="95" t="s">
        <v>350</v>
      </c>
      <c r="C13" s="96">
        <f>C14+C15</f>
        <v>7530.9</v>
      </c>
    </row>
    <row r="14" spans="1:7" ht="31.5" customHeight="1" x14ac:dyDescent="0.25">
      <c r="A14" s="130" t="s">
        <v>351</v>
      </c>
      <c r="B14" s="99" t="s">
        <v>352</v>
      </c>
      <c r="C14" s="100">
        <v>7049</v>
      </c>
    </row>
    <row r="15" spans="1:7" ht="20.100000000000001" customHeight="1" x14ac:dyDescent="0.25">
      <c r="A15" s="109" t="s">
        <v>426</v>
      </c>
      <c r="B15" s="99" t="s">
        <v>427</v>
      </c>
      <c r="C15" s="100">
        <v>481.9</v>
      </c>
    </row>
    <row r="16" spans="1:7" s="98" customFormat="1" ht="20.100000000000001" customHeight="1" x14ac:dyDescent="0.25">
      <c r="A16" s="97" t="s">
        <v>353</v>
      </c>
      <c r="B16" s="95" t="s">
        <v>354</v>
      </c>
      <c r="C16" s="96">
        <f>C17+C18</f>
        <v>33883</v>
      </c>
    </row>
    <row r="17" spans="1:3" ht="20.100000000000001" customHeight="1" x14ac:dyDescent="0.25">
      <c r="A17" s="109" t="s">
        <v>355</v>
      </c>
      <c r="B17" s="99" t="s">
        <v>356</v>
      </c>
      <c r="C17" s="100">
        <v>11494</v>
      </c>
    </row>
    <row r="18" spans="1:3" ht="20.100000000000001" customHeight="1" x14ac:dyDescent="0.25">
      <c r="A18" s="109" t="s">
        <v>357</v>
      </c>
      <c r="B18" s="99" t="s">
        <v>358</v>
      </c>
      <c r="C18" s="100">
        <v>22389</v>
      </c>
    </row>
    <row r="19" spans="1:3" s="98" customFormat="1" ht="32.25" customHeight="1" x14ac:dyDescent="0.25">
      <c r="A19" s="97" t="s">
        <v>359</v>
      </c>
      <c r="B19" s="95" t="s">
        <v>360</v>
      </c>
      <c r="C19" s="96">
        <f>C20+C21</f>
        <v>5437.8</v>
      </c>
    </row>
    <row r="20" spans="1:3" ht="68.25" customHeight="1" x14ac:dyDescent="0.25">
      <c r="A20" s="129" t="s">
        <v>361</v>
      </c>
      <c r="B20" s="99" t="s">
        <v>362</v>
      </c>
      <c r="C20" s="100">
        <v>-1428.7</v>
      </c>
    </row>
    <row r="21" spans="1:3" ht="63" customHeight="1" x14ac:dyDescent="0.25">
      <c r="A21" s="132" t="s">
        <v>363</v>
      </c>
      <c r="B21" s="99" t="s">
        <v>364</v>
      </c>
      <c r="C21" s="100">
        <v>6866.5</v>
      </c>
    </row>
    <row r="22" spans="1:3" s="98" customFormat="1" ht="31.5" customHeight="1" x14ac:dyDescent="0.25">
      <c r="A22" s="101" t="s">
        <v>434</v>
      </c>
      <c r="B22" s="102" t="s">
        <v>365</v>
      </c>
      <c r="C22" s="103">
        <f>C23+C24</f>
        <v>2248.9</v>
      </c>
    </row>
    <row r="23" spans="1:3" s="106" customFormat="1" ht="20.100000000000001" customHeight="1" x14ac:dyDescent="0.25">
      <c r="A23" s="109" t="s">
        <v>366</v>
      </c>
      <c r="B23" s="104" t="s">
        <v>367</v>
      </c>
      <c r="C23" s="105">
        <v>1763.3</v>
      </c>
    </row>
    <row r="24" spans="1:3" ht="20.100000000000001" customHeight="1" x14ac:dyDescent="0.25">
      <c r="A24" s="109" t="s">
        <v>368</v>
      </c>
      <c r="B24" s="104" t="s">
        <v>369</v>
      </c>
      <c r="C24" s="105">
        <v>485.6</v>
      </c>
    </row>
    <row r="25" spans="1:3" s="98" customFormat="1" ht="30.75" customHeight="1" x14ac:dyDescent="0.25">
      <c r="A25" s="97" t="s">
        <v>438</v>
      </c>
      <c r="B25" s="102" t="s">
        <v>370</v>
      </c>
      <c r="C25" s="103">
        <f>C26+C27+C28</f>
        <v>180.1</v>
      </c>
    </row>
    <row r="26" spans="1:3" ht="66" hidden="1" customHeight="1" x14ac:dyDescent="0.25">
      <c r="A26" s="107" t="s">
        <v>371</v>
      </c>
      <c r="B26" s="99" t="s">
        <v>372</v>
      </c>
      <c r="C26" s="100">
        <v>0</v>
      </c>
    </row>
    <row r="27" spans="1:3" ht="32.25" customHeight="1" x14ac:dyDescent="0.25">
      <c r="A27" s="129" t="s">
        <v>373</v>
      </c>
      <c r="B27" s="99" t="s">
        <v>374</v>
      </c>
      <c r="C27" s="100">
        <v>23.1</v>
      </c>
    </row>
    <row r="28" spans="1:3" ht="56.25" customHeight="1" x14ac:dyDescent="0.25">
      <c r="A28" s="129" t="s">
        <v>375</v>
      </c>
      <c r="B28" s="99" t="s">
        <v>376</v>
      </c>
      <c r="C28" s="100">
        <v>157</v>
      </c>
    </row>
    <row r="29" spans="1:3" s="98" customFormat="1" ht="20.100000000000001" customHeight="1" x14ac:dyDescent="0.25">
      <c r="A29" s="97" t="s">
        <v>377</v>
      </c>
      <c r="B29" s="102" t="s">
        <v>378</v>
      </c>
      <c r="C29" s="103">
        <f>C30+C31+C32+C33+C34</f>
        <v>1922.8</v>
      </c>
    </row>
    <row r="30" spans="1:3" s="98" customFormat="1" ht="30" hidden="1" customHeight="1" x14ac:dyDescent="0.25">
      <c r="A30" s="109" t="s">
        <v>379</v>
      </c>
      <c r="B30" s="104" t="s">
        <v>380</v>
      </c>
      <c r="C30" s="105">
        <v>0</v>
      </c>
    </row>
    <row r="31" spans="1:3" s="98" customFormat="1" ht="30" customHeight="1" x14ac:dyDescent="0.25">
      <c r="A31" s="109" t="s">
        <v>381</v>
      </c>
      <c r="B31" s="104" t="s">
        <v>382</v>
      </c>
      <c r="C31" s="105">
        <v>9</v>
      </c>
    </row>
    <row r="32" spans="1:3" s="106" customFormat="1" ht="93" customHeight="1" x14ac:dyDescent="0.25">
      <c r="A32" s="109" t="s">
        <v>383</v>
      </c>
      <c r="B32" s="104" t="s">
        <v>384</v>
      </c>
      <c r="C32" s="105">
        <v>1319.2</v>
      </c>
    </row>
    <row r="33" spans="1:3" s="106" customFormat="1" ht="20.100000000000001" customHeight="1" x14ac:dyDescent="0.25">
      <c r="A33" s="109" t="s">
        <v>385</v>
      </c>
      <c r="B33" s="104" t="s">
        <v>386</v>
      </c>
      <c r="C33" s="105">
        <v>202.1</v>
      </c>
    </row>
    <row r="34" spans="1:3" s="106" customFormat="1" ht="94.5" customHeight="1" x14ac:dyDescent="0.25">
      <c r="A34" s="130" t="s">
        <v>387</v>
      </c>
      <c r="B34" s="104" t="s">
        <v>388</v>
      </c>
      <c r="C34" s="108">
        <v>392.5</v>
      </c>
    </row>
    <row r="35" spans="1:3" s="98" customFormat="1" ht="20.100000000000001" customHeight="1" x14ac:dyDescent="0.25">
      <c r="A35" s="97" t="s">
        <v>389</v>
      </c>
      <c r="B35" s="102" t="s">
        <v>390</v>
      </c>
      <c r="C35" s="103">
        <f>C37+C36+C38+C39</f>
        <v>342.7</v>
      </c>
    </row>
    <row r="36" spans="1:3" s="98" customFormat="1" hidden="1" x14ac:dyDescent="0.25">
      <c r="A36" s="109" t="s">
        <v>391</v>
      </c>
      <c r="B36" s="99" t="s">
        <v>392</v>
      </c>
      <c r="C36" s="105">
        <v>0</v>
      </c>
    </row>
    <row r="37" spans="1:3" ht="20.100000000000001" customHeight="1" x14ac:dyDescent="0.25">
      <c r="A37" s="107" t="s">
        <v>393</v>
      </c>
      <c r="B37" s="99" t="s">
        <v>394</v>
      </c>
      <c r="C37" s="100">
        <v>342.7</v>
      </c>
    </row>
    <row r="38" spans="1:3" hidden="1" x14ac:dyDescent="0.25">
      <c r="A38" s="107" t="s">
        <v>395</v>
      </c>
      <c r="B38" s="99" t="s">
        <v>396</v>
      </c>
      <c r="C38" s="100">
        <v>0</v>
      </c>
    </row>
    <row r="39" spans="1:3" ht="63" hidden="1" x14ac:dyDescent="0.25">
      <c r="A39" s="107" t="s">
        <v>397</v>
      </c>
      <c r="B39" s="99" t="s">
        <v>398</v>
      </c>
      <c r="C39" s="100">
        <v>0</v>
      </c>
    </row>
    <row r="40" spans="1:3" ht="20.100000000000001" customHeight="1" x14ac:dyDescent="0.25">
      <c r="A40" s="97" t="s">
        <v>399</v>
      </c>
      <c r="B40" s="95" t="s">
        <v>400</v>
      </c>
      <c r="C40" s="110">
        <f>C41</f>
        <v>156182.5</v>
      </c>
    </row>
    <row r="41" spans="1:3" s="98" customFormat="1" ht="33" customHeight="1" x14ac:dyDescent="0.25">
      <c r="A41" s="111" t="s">
        <v>401</v>
      </c>
      <c r="B41" s="95" t="s">
        <v>402</v>
      </c>
      <c r="C41" s="103">
        <f>C42+C45+C49+C51</f>
        <v>156182.5</v>
      </c>
    </row>
    <row r="42" spans="1:3" s="98" customFormat="1" ht="20.100000000000001" customHeight="1" x14ac:dyDescent="0.25">
      <c r="A42" s="131" t="s">
        <v>403</v>
      </c>
      <c r="B42" s="95" t="s">
        <v>404</v>
      </c>
      <c r="C42" s="103">
        <f>SUM(C43,C44)</f>
        <v>38118</v>
      </c>
    </row>
    <row r="43" spans="1:3" s="98" customFormat="1" ht="30.75" hidden="1" customHeight="1" x14ac:dyDescent="0.25">
      <c r="A43" s="107" t="s">
        <v>405</v>
      </c>
      <c r="B43" s="99" t="s">
        <v>406</v>
      </c>
      <c r="C43" s="105">
        <f>10950-10950</f>
        <v>0</v>
      </c>
    </row>
    <row r="44" spans="1:3" ht="33.75" customHeight="1" x14ac:dyDescent="0.25">
      <c r="A44" s="129" t="s">
        <v>407</v>
      </c>
      <c r="B44" s="99" t="s">
        <v>408</v>
      </c>
      <c r="C44" s="105">
        <v>38118</v>
      </c>
    </row>
    <row r="45" spans="1:3" s="98" customFormat="1" ht="33.75" customHeight="1" x14ac:dyDescent="0.25">
      <c r="A45" s="131" t="s">
        <v>409</v>
      </c>
      <c r="B45" s="112" t="s">
        <v>410</v>
      </c>
      <c r="C45" s="103">
        <f>SUM(C46:C48)</f>
        <v>101659.4</v>
      </c>
    </row>
    <row r="46" spans="1:3" ht="78.75" customHeight="1" x14ac:dyDescent="0.25">
      <c r="A46" s="129" t="s">
        <v>411</v>
      </c>
      <c r="B46" s="113" t="s">
        <v>412</v>
      </c>
      <c r="C46" s="105">
        <v>97</v>
      </c>
    </row>
    <row r="47" spans="1:3" ht="31.5" customHeight="1" x14ac:dyDescent="0.25">
      <c r="A47" s="129" t="s">
        <v>413</v>
      </c>
      <c r="B47" s="113" t="s">
        <v>414</v>
      </c>
      <c r="C47" s="105">
        <v>7328.9</v>
      </c>
    </row>
    <row r="48" spans="1:3" ht="20.100000000000001" customHeight="1" x14ac:dyDescent="0.25">
      <c r="A48" s="107" t="s">
        <v>415</v>
      </c>
      <c r="B48" s="99" t="s">
        <v>416</v>
      </c>
      <c r="C48" s="105">
        <v>94233.5</v>
      </c>
    </row>
    <row r="49" spans="1:4" s="98" customFormat="1" ht="20.100000000000001" customHeight="1" x14ac:dyDescent="0.25">
      <c r="A49" s="97" t="s">
        <v>417</v>
      </c>
      <c r="B49" s="112" t="s">
        <v>418</v>
      </c>
      <c r="C49" s="96">
        <f>C50</f>
        <v>0.7</v>
      </c>
    </row>
    <row r="50" spans="1:4" ht="32.25" customHeight="1" x14ac:dyDescent="0.25">
      <c r="A50" s="130" t="s">
        <v>419</v>
      </c>
      <c r="B50" s="113" t="s">
        <v>420</v>
      </c>
      <c r="C50" s="100">
        <v>0.7</v>
      </c>
    </row>
    <row r="51" spans="1:4" ht="20.100000000000001" customHeight="1" x14ac:dyDescent="0.25">
      <c r="A51" s="97" t="s">
        <v>421</v>
      </c>
      <c r="B51" s="112" t="s">
        <v>422</v>
      </c>
      <c r="C51" s="96">
        <f>C52</f>
        <v>16404.400000000001</v>
      </c>
    </row>
    <row r="52" spans="1:4" ht="20.100000000000001" customHeight="1" x14ac:dyDescent="0.25">
      <c r="A52" s="130" t="s">
        <v>423</v>
      </c>
      <c r="B52" s="113" t="s">
        <v>424</v>
      </c>
      <c r="C52" s="100">
        <v>16404.400000000001</v>
      </c>
    </row>
    <row r="53" spans="1:4" ht="21.95" customHeight="1" x14ac:dyDescent="0.25">
      <c r="A53" s="114" t="s">
        <v>425</v>
      </c>
      <c r="B53" s="115"/>
      <c r="C53" s="96">
        <f>C10+C40</f>
        <v>321193.8</v>
      </c>
      <c r="D53" s="72" t="s">
        <v>203</v>
      </c>
    </row>
  </sheetData>
  <mergeCells count="2">
    <mergeCell ref="B2:C2"/>
    <mergeCell ref="A5:C5"/>
  </mergeCells>
  <pageMargins left="1.1811023622047245" right="0.39370078740157483" top="0.78740157480314965" bottom="0.78740157480314965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6"/>
  <sheetViews>
    <sheetView zoomScaleNormal="100" workbookViewId="0">
      <selection activeCell="A6" sqref="A6"/>
    </sheetView>
  </sheetViews>
  <sheetFormatPr defaultRowHeight="15.75" x14ac:dyDescent="0.25"/>
  <cols>
    <col min="1" max="1" width="82.5703125" style="9" customWidth="1"/>
    <col min="2" max="2" width="19.28515625" style="9" customWidth="1"/>
    <col min="3" max="3" width="25" style="9" customWidth="1"/>
    <col min="4" max="4" width="2.7109375" style="9" hidden="1" customWidth="1"/>
    <col min="5" max="16384" width="9.140625" style="9"/>
  </cols>
  <sheetData>
    <row r="1" spans="1:12" ht="15.75" customHeight="1" x14ac:dyDescent="0.25">
      <c r="B1" s="54"/>
      <c r="C1" s="54"/>
    </row>
    <row r="2" spans="1:12" ht="141" customHeight="1" x14ac:dyDescent="0.25">
      <c r="B2" s="134" t="s">
        <v>440</v>
      </c>
      <c r="C2" s="134"/>
    </row>
    <row r="3" spans="1:12" ht="18" customHeight="1" x14ac:dyDescent="0.25">
      <c r="B3" s="54"/>
      <c r="C3" s="12"/>
    </row>
    <row r="5" spans="1:12" ht="54.75" customHeight="1" x14ac:dyDescent="0.25">
      <c r="A5" s="136" t="s">
        <v>435</v>
      </c>
      <c r="B5" s="136"/>
      <c r="C5" s="136"/>
      <c r="E5" s="1"/>
      <c r="F5" s="1"/>
      <c r="G5" s="1"/>
      <c r="H5" s="1"/>
      <c r="I5" s="1"/>
      <c r="J5" s="1"/>
      <c r="K5" s="1"/>
      <c r="L5" s="1"/>
    </row>
    <row r="6" spans="1:12" x14ac:dyDescent="0.25">
      <c r="A6" s="10"/>
      <c r="B6" s="11"/>
      <c r="C6" s="10"/>
      <c r="E6" s="1"/>
      <c r="F6" s="1"/>
      <c r="G6" s="1"/>
      <c r="H6" s="1"/>
      <c r="I6" s="1"/>
      <c r="J6" s="1"/>
      <c r="K6" s="1"/>
      <c r="L6" s="1"/>
    </row>
    <row r="7" spans="1:12" x14ac:dyDescent="0.25">
      <c r="C7" s="128" t="s">
        <v>0</v>
      </c>
    </row>
    <row r="8" spans="1:12" ht="36.75" customHeight="1" x14ac:dyDescent="0.25">
      <c r="A8" s="118" t="s">
        <v>1</v>
      </c>
      <c r="B8" s="119" t="s">
        <v>2</v>
      </c>
      <c r="C8" s="118" t="s">
        <v>431</v>
      </c>
    </row>
    <row r="9" spans="1:12" ht="20.100000000000001" customHeight="1" x14ac:dyDescent="0.25">
      <c r="A9" s="21" t="s">
        <v>5</v>
      </c>
      <c r="B9" s="2" t="s">
        <v>6</v>
      </c>
      <c r="C9" s="6">
        <f>SUM(C10:C16)</f>
        <v>93921.600000000006</v>
      </c>
    </row>
    <row r="10" spans="1:12" ht="30.75" customHeight="1" x14ac:dyDescent="0.25">
      <c r="A10" s="55" t="s">
        <v>8</v>
      </c>
      <c r="B10" s="5" t="s">
        <v>9</v>
      </c>
      <c r="C10" s="7">
        <v>2799.8</v>
      </c>
    </row>
    <row r="11" spans="1:12" ht="30" customHeight="1" x14ac:dyDescent="0.25">
      <c r="A11" s="55" t="s">
        <v>13</v>
      </c>
      <c r="B11" s="5" t="s">
        <v>14</v>
      </c>
      <c r="C11" s="7">
        <v>1997</v>
      </c>
    </row>
    <row r="12" spans="1:12" ht="48" customHeight="1" x14ac:dyDescent="0.25">
      <c r="A12" s="55" t="s">
        <v>81</v>
      </c>
      <c r="B12" s="5" t="s">
        <v>26</v>
      </c>
      <c r="C12" s="7">
        <v>72837.100000000006</v>
      </c>
    </row>
    <row r="13" spans="1:12" ht="30.75" customHeight="1" x14ac:dyDescent="0.25">
      <c r="A13" s="19" t="s">
        <v>28</v>
      </c>
      <c r="B13" s="5" t="s">
        <v>29</v>
      </c>
      <c r="C13" s="7">
        <v>3138.8</v>
      </c>
    </row>
    <row r="14" spans="1:12" ht="20.100000000000001" hidden="1" customHeight="1" x14ac:dyDescent="0.25">
      <c r="A14" s="19" t="s">
        <v>183</v>
      </c>
      <c r="B14" s="5" t="s">
        <v>182</v>
      </c>
      <c r="C14" s="7">
        <v>0</v>
      </c>
    </row>
    <row r="15" spans="1:12" ht="20.100000000000001" customHeight="1" x14ac:dyDescent="0.25">
      <c r="A15" s="55" t="s">
        <v>36</v>
      </c>
      <c r="B15" s="5" t="s">
        <v>37</v>
      </c>
      <c r="C15" s="7">
        <v>0</v>
      </c>
    </row>
    <row r="16" spans="1:12" ht="20.100000000000001" customHeight="1" x14ac:dyDescent="0.25">
      <c r="A16" s="19" t="s">
        <v>38</v>
      </c>
      <c r="B16" s="5" t="s">
        <v>39</v>
      </c>
      <c r="C16" s="7">
        <v>13148.9</v>
      </c>
    </row>
    <row r="17" spans="1:5" ht="30.75" customHeight="1" x14ac:dyDescent="0.25">
      <c r="A17" s="133" t="s">
        <v>84</v>
      </c>
      <c r="B17" s="3" t="s">
        <v>44</v>
      </c>
      <c r="C17" s="6">
        <f>SUM(C18:C19)</f>
        <v>3277.8</v>
      </c>
    </row>
    <row r="18" spans="1:5" ht="30" customHeight="1" x14ac:dyDescent="0.25">
      <c r="A18" s="19" t="s">
        <v>188</v>
      </c>
      <c r="B18" s="5" t="s">
        <v>187</v>
      </c>
      <c r="C18" s="7">
        <v>2931</v>
      </c>
    </row>
    <row r="19" spans="1:5" ht="29.25" customHeight="1" x14ac:dyDescent="0.25">
      <c r="A19" s="19" t="s">
        <v>45</v>
      </c>
      <c r="B19" s="5" t="s">
        <v>46</v>
      </c>
      <c r="C19" s="7">
        <v>346.8</v>
      </c>
    </row>
    <row r="20" spans="1:5" ht="20.100000000000001" customHeight="1" x14ac:dyDescent="0.25">
      <c r="A20" s="18" t="s">
        <v>47</v>
      </c>
      <c r="B20" s="3" t="s">
        <v>48</v>
      </c>
      <c r="C20" s="6">
        <f>SUM(C21:C23)</f>
        <v>160742</v>
      </c>
    </row>
    <row r="21" spans="1:5" ht="20.100000000000001" customHeight="1" x14ac:dyDescent="0.25">
      <c r="A21" s="19" t="s">
        <v>138</v>
      </c>
      <c r="B21" s="5" t="s">
        <v>137</v>
      </c>
      <c r="C21" s="7">
        <v>12729.3</v>
      </c>
    </row>
    <row r="22" spans="1:5" ht="20.100000000000001" customHeight="1" x14ac:dyDescent="0.25">
      <c r="A22" s="19" t="s">
        <v>49</v>
      </c>
      <c r="B22" s="5" t="s">
        <v>50</v>
      </c>
      <c r="C22" s="78">
        <v>147967.70000000001</v>
      </c>
    </row>
    <row r="23" spans="1:5" ht="20.100000000000001" customHeight="1" x14ac:dyDescent="0.25">
      <c r="A23" s="19" t="s">
        <v>222</v>
      </c>
      <c r="B23" s="5" t="s">
        <v>221</v>
      </c>
      <c r="C23" s="78">
        <v>45</v>
      </c>
    </row>
    <row r="24" spans="1:5" ht="20.100000000000001" customHeight="1" x14ac:dyDescent="0.25">
      <c r="A24" s="18" t="s">
        <v>51</v>
      </c>
      <c r="B24" s="3" t="s">
        <v>52</v>
      </c>
      <c r="C24" s="6">
        <f>SUM(C25:C27)</f>
        <v>69895.600000000006</v>
      </c>
      <c r="E24" s="75"/>
    </row>
    <row r="25" spans="1:5" ht="20.100000000000001" customHeight="1" x14ac:dyDescent="0.25">
      <c r="A25" s="19" t="s">
        <v>53</v>
      </c>
      <c r="B25" s="5" t="s">
        <v>54</v>
      </c>
      <c r="C25" s="78">
        <v>12944.3</v>
      </c>
    </row>
    <row r="26" spans="1:5" ht="20.100000000000001" customHeight="1" x14ac:dyDescent="0.25">
      <c r="A26" s="19" t="s">
        <v>55</v>
      </c>
      <c r="B26" s="5" t="s">
        <v>56</v>
      </c>
      <c r="C26" s="7">
        <v>12971.7</v>
      </c>
    </row>
    <row r="27" spans="1:5" ht="20.100000000000001" customHeight="1" x14ac:dyDescent="0.25">
      <c r="A27" s="20" t="s">
        <v>57</v>
      </c>
      <c r="B27" s="4" t="s">
        <v>58</v>
      </c>
      <c r="C27" s="7">
        <v>43979.6</v>
      </c>
    </row>
    <row r="28" spans="1:5" ht="20.100000000000001" customHeight="1" x14ac:dyDescent="0.25">
      <c r="A28" s="18" t="s">
        <v>59</v>
      </c>
      <c r="B28" s="3" t="s">
        <v>60</v>
      </c>
      <c r="C28" s="6">
        <f>SUM(C29:C30)</f>
        <v>1078.2</v>
      </c>
    </row>
    <row r="29" spans="1:5" ht="20.100000000000001" customHeight="1" x14ac:dyDescent="0.25">
      <c r="A29" s="19" t="s">
        <v>61</v>
      </c>
      <c r="B29" s="5" t="s">
        <v>62</v>
      </c>
      <c r="C29" s="7">
        <v>27.5</v>
      </c>
    </row>
    <row r="30" spans="1:5" ht="20.100000000000001" customHeight="1" x14ac:dyDescent="0.25">
      <c r="A30" s="19" t="s">
        <v>63</v>
      </c>
      <c r="B30" s="5" t="s">
        <v>64</v>
      </c>
      <c r="C30" s="7">
        <v>1050.7</v>
      </c>
    </row>
    <row r="31" spans="1:5" ht="20.100000000000001" customHeight="1" x14ac:dyDescent="0.25">
      <c r="A31" s="18" t="s">
        <v>65</v>
      </c>
      <c r="B31" s="3" t="s">
        <v>66</v>
      </c>
      <c r="C31" s="6">
        <f>SUM(C32:C33)</f>
        <v>1629.3</v>
      </c>
    </row>
    <row r="32" spans="1:5" ht="20.100000000000001" customHeight="1" x14ac:dyDescent="0.25">
      <c r="A32" s="19" t="s">
        <v>82</v>
      </c>
      <c r="B32" s="5" t="s">
        <v>68</v>
      </c>
      <c r="C32" s="7">
        <v>1629.3</v>
      </c>
    </row>
    <row r="33" spans="1:4" ht="20.100000000000001" hidden="1" customHeight="1" x14ac:dyDescent="0.25">
      <c r="A33" s="19" t="s">
        <v>177</v>
      </c>
      <c r="B33" s="5" t="s">
        <v>178</v>
      </c>
      <c r="C33" s="7">
        <v>0</v>
      </c>
    </row>
    <row r="34" spans="1:4" ht="20.100000000000001" customHeight="1" x14ac:dyDescent="0.25">
      <c r="A34" s="18" t="s">
        <v>70</v>
      </c>
      <c r="B34" s="3" t="s">
        <v>71</v>
      </c>
      <c r="C34" s="6">
        <f>SUM(C35:C35)</f>
        <v>31192.400000000001</v>
      </c>
    </row>
    <row r="35" spans="1:4" ht="20.100000000000001" customHeight="1" x14ac:dyDescent="0.25">
      <c r="A35" s="19" t="s">
        <v>83</v>
      </c>
      <c r="B35" s="5" t="s">
        <v>73</v>
      </c>
      <c r="C35" s="7">
        <v>31192.400000000001</v>
      </c>
    </row>
    <row r="36" spans="1:4" ht="20.100000000000001" customHeight="1" x14ac:dyDescent="0.25">
      <c r="A36" s="18" t="s">
        <v>174</v>
      </c>
      <c r="B36" s="3" t="s">
        <v>74</v>
      </c>
      <c r="C36" s="6">
        <f>SUM(C37)</f>
        <v>196.3</v>
      </c>
    </row>
    <row r="37" spans="1:4" ht="20.100000000000001" customHeight="1" x14ac:dyDescent="0.25">
      <c r="A37" s="19" t="s">
        <v>175</v>
      </c>
      <c r="B37" s="5" t="s">
        <v>75</v>
      </c>
      <c r="C37" s="7">
        <v>196.3</v>
      </c>
    </row>
    <row r="38" spans="1:4" ht="20.100000000000001" hidden="1" customHeight="1" x14ac:dyDescent="0.25">
      <c r="A38" s="18" t="s">
        <v>189</v>
      </c>
      <c r="B38" s="3" t="s">
        <v>190</v>
      </c>
      <c r="C38" s="6">
        <v>0</v>
      </c>
    </row>
    <row r="39" spans="1:4" ht="20.100000000000001" customHeight="1" x14ac:dyDescent="0.25">
      <c r="A39" s="18" t="s">
        <v>79</v>
      </c>
      <c r="B39" s="3"/>
      <c r="C39" s="6">
        <f>SUM(C9,C17,C20,C24,C28,C31,C34,C37,C38)</f>
        <v>361933.2</v>
      </c>
      <c r="D39" s="72" t="s">
        <v>203</v>
      </c>
    </row>
    <row r="46" spans="1:4" x14ac:dyDescent="0.25">
      <c r="A46" s="10"/>
      <c r="B46" s="11"/>
      <c r="C46" s="10"/>
    </row>
  </sheetData>
  <mergeCells count="2">
    <mergeCell ref="A5:C5"/>
    <mergeCell ref="B2:C2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49"/>
  <sheetViews>
    <sheetView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74.7109375" style="24" customWidth="1"/>
    <col min="2" max="2" width="10.7109375" style="24" customWidth="1"/>
    <col min="3" max="3" width="15.5703125" style="24" customWidth="1"/>
    <col min="4" max="4" width="9.140625" style="24"/>
    <col min="5" max="5" width="15.42578125" style="24" customWidth="1"/>
    <col min="6" max="6" width="2.7109375" style="24" customWidth="1"/>
    <col min="7" max="16384" width="9.140625" style="24"/>
  </cols>
  <sheetData>
    <row r="1" spans="1:5" ht="18" customHeight="1" x14ac:dyDescent="0.25"/>
    <row r="2" spans="1:5" ht="137.25" customHeight="1" x14ac:dyDescent="0.25">
      <c r="B2" s="134" t="s">
        <v>441</v>
      </c>
      <c r="C2" s="134"/>
      <c r="D2" s="134"/>
      <c r="E2" s="134"/>
    </row>
    <row r="3" spans="1:5" ht="13.5" customHeight="1" x14ac:dyDescent="0.25">
      <c r="E3" s="81"/>
    </row>
    <row r="4" spans="1:5" x14ac:dyDescent="0.25">
      <c r="A4" s="27"/>
      <c r="C4" s="27"/>
      <c r="D4" s="27"/>
      <c r="E4" s="28"/>
    </row>
    <row r="5" spans="1:5" ht="46.5" customHeight="1" x14ac:dyDescent="0.25">
      <c r="A5" s="137" t="s">
        <v>433</v>
      </c>
      <c r="B5" s="137"/>
      <c r="C5" s="137"/>
      <c r="D5" s="137"/>
      <c r="E5" s="137"/>
    </row>
    <row r="6" spans="1:5" ht="12" customHeight="1" x14ac:dyDescent="0.25">
      <c r="A6" s="29"/>
      <c r="C6" s="29"/>
      <c r="D6" s="29"/>
      <c r="E6" s="29"/>
    </row>
    <row r="7" spans="1:5" x14ac:dyDescent="0.25">
      <c r="E7" s="120" t="s">
        <v>0</v>
      </c>
    </row>
    <row r="8" spans="1:5" ht="31.5" customHeight="1" x14ac:dyDescent="0.25">
      <c r="A8" s="127" t="s">
        <v>1</v>
      </c>
      <c r="B8" s="127" t="s">
        <v>2</v>
      </c>
      <c r="C8" s="127" t="s">
        <v>3</v>
      </c>
      <c r="D8" s="127" t="s">
        <v>4</v>
      </c>
      <c r="E8" s="116" t="s">
        <v>431</v>
      </c>
    </row>
    <row r="9" spans="1:5" s="70" customFormat="1" ht="14.25" customHeight="1" x14ac:dyDescent="0.25">
      <c r="A9" s="71" t="s">
        <v>151</v>
      </c>
      <c r="B9" s="71" t="s">
        <v>152</v>
      </c>
      <c r="C9" s="71" t="s">
        <v>153</v>
      </c>
      <c r="D9" s="71" t="s">
        <v>155</v>
      </c>
      <c r="E9" s="82" t="s">
        <v>156</v>
      </c>
    </row>
    <row r="10" spans="1:5" ht="20.100000000000001" customHeight="1" x14ac:dyDescent="0.25">
      <c r="A10" s="22" t="s">
        <v>5</v>
      </c>
      <c r="B10" s="23" t="s">
        <v>6</v>
      </c>
      <c r="C10" s="23" t="s">
        <v>7</v>
      </c>
      <c r="D10" s="23" t="s">
        <v>7</v>
      </c>
      <c r="E10" s="76">
        <f>E11+E17+E26+E37+E47+E52</f>
        <v>93921.600000000006</v>
      </c>
    </row>
    <row r="11" spans="1:5" ht="30" customHeight="1" x14ac:dyDescent="0.25">
      <c r="A11" s="22" t="s">
        <v>8</v>
      </c>
      <c r="B11" s="23" t="s">
        <v>9</v>
      </c>
      <c r="C11" s="23" t="s">
        <v>7</v>
      </c>
      <c r="D11" s="23" t="s">
        <v>7</v>
      </c>
      <c r="E11" s="76">
        <f>E14</f>
        <v>2799.8</v>
      </c>
    </row>
    <row r="12" spans="1:5" ht="30" customHeight="1" x14ac:dyDescent="0.25">
      <c r="A12" s="22" t="s">
        <v>234</v>
      </c>
      <c r="B12" s="23" t="s">
        <v>9</v>
      </c>
      <c r="C12" s="23" t="s">
        <v>85</v>
      </c>
      <c r="D12" s="23"/>
      <c r="E12" s="76">
        <f>E13</f>
        <v>2799.8</v>
      </c>
    </row>
    <row r="13" spans="1:5" ht="28.5" customHeight="1" x14ac:dyDescent="0.25">
      <c r="A13" s="22" t="s">
        <v>233</v>
      </c>
      <c r="B13" s="23" t="s">
        <v>9</v>
      </c>
      <c r="C13" s="23" t="s">
        <v>86</v>
      </c>
      <c r="D13" s="23"/>
      <c r="E13" s="76">
        <f>E14</f>
        <v>2799.8</v>
      </c>
    </row>
    <row r="14" spans="1:5" ht="32.1" customHeight="1" x14ac:dyDescent="0.25">
      <c r="A14" s="22" t="s">
        <v>233</v>
      </c>
      <c r="B14" s="23" t="s">
        <v>9</v>
      </c>
      <c r="C14" s="23" t="s">
        <v>10</v>
      </c>
      <c r="D14" s="23" t="s">
        <v>7</v>
      </c>
      <c r="E14" s="76">
        <f>E15</f>
        <v>2799.8</v>
      </c>
    </row>
    <row r="15" spans="1:5" ht="20.100000000000001" customHeight="1" x14ac:dyDescent="0.25">
      <c r="A15" s="22" t="s">
        <v>90</v>
      </c>
      <c r="B15" s="23" t="s">
        <v>9</v>
      </c>
      <c r="C15" s="23" t="s">
        <v>87</v>
      </c>
      <c r="D15" s="23" t="s">
        <v>7</v>
      </c>
      <c r="E15" s="76">
        <f>E16</f>
        <v>2799.8</v>
      </c>
    </row>
    <row r="16" spans="1:5" ht="42.75" customHeight="1" x14ac:dyDescent="0.25">
      <c r="A16" s="25" t="s">
        <v>11</v>
      </c>
      <c r="B16" s="26" t="s">
        <v>9</v>
      </c>
      <c r="C16" s="26" t="s">
        <v>87</v>
      </c>
      <c r="D16" s="26" t="s">
        <v>12</v>
      </c>
      <c r="E16" s="44">
        <v>2799.8</v>
      </c>
    </row>
    <row r="17" spans="1:5" ht="42" customHeight="1" x14ac:dyDescent="0.25">
      <c r="A17" s="22" t="s">
        <v>13</v>
      </c>
      <c r="B17" s="23" t="s">
        <v>14</v>
      </c>
      <c r="C17" s="23" t="s">
        <v>7</v>
      </c>
      <c r="D17" s="23" t="s">
        <v>7</v>
      </c>
      <c r="E17" s="76">
        <f>E19</f>
        <v>1997</v>
      </c>
    </row>
    <row r="18" spans="1:5" ht="30" customHeight="1" x14ac:dyDescent="0.25">
      <c r="A18" s="22" t="s">
        <v>234</v>
      </c>
      <c r="B18" s="23" t="s">
        <v>14</v>
      </c>
      <c r="C18" s="23" t="s">
        <v>85</v>
      </c>
      <c r="D18" s="23"/>
      <c r="E18" s="76">
        <f>E19</f>
        <v>1997</v>
      </c>
    </row>
    <row r="19" spans="1:5" ht="20.100000000000001" customHeight="1" x14ac:dyDescent="0.25">
      <c r="A19" s="22" t="s">
        <v>15</v>
      </c>
      <c r="B19" s="23" t="s">
        <v>14</v>
      </c>
      <c r="C19" s="23" t="s">
        <v>16</v>
      </c>
      <c r="D19" s="23" t="s">
        <v>7</v>
      </c>
      <c r="E19" s="76">
        <f>E20+E23</f>
        <v>1997</v>
      </c>
    </row>
    <row r="20" spans="1:5" ht="20.100000000000001" customHeight="1" x14ac:dyDescent="0.25">
      <c r="A20" s="22" t="s">
        <v>23</v>
      </c>
      <c r="B20" s="23" t="s">
        <v>14</v>
      </c>
      <c r="C20" s="23" t="s">
        <v>18</v>
      </c>
      <c r="D20" s="23"/>
      <c r="E20" s="76">
        <f>E21</f>
        <v>1965.8</v>
      </c>
    </row>
    <row r="21" spans="1:5" ht="20.100000000000001" customHeight="1" x14ac:dyDescent="0.25">
      <c r="A21" s="22" t="s">
        <v>90</v>
      </c>
      <c r="B21" s="23" t="s">
        <v>14</v>
      </c>
      <c r="C21" s="23" t="s">
        <v>88</v>
      </c>
      <c r="D21" s="23"/>
      <c r="E21" s="76">
        <f>SUM(E22:E22)</f>
        <v>1965.8</v>
      </c>
    </row>
    <row r="22" spans="1:5" ht="46.5" customHeight="1" x14ac:dyDescent="0.25">
      <c r="A22" s="25" t="s">
        <v>11</v>
      </c>
      <c r="B22" s="26" t="s">
        <v>14</v>
      </c>
      <c r="C22" s="26" t="s">
        <v>88</v>
      </c>
      <c r="D22" s="26" t="s">
        <v>12</v>
      </c>
      <c r="E22" s="44">
        <v>1965.8</v>
      </c>
    </row>
    <row r="23" spans="1:5" ht="20.100000000000001" customHeight="1" x14ac:dyDescent="0.25">
      <c r="A23" s="22" t="s">
        <v>17</v>
      </c>
      <c r="B23" s="23" t="s">
        <v>14</v>
      </c>
      <c r="C23" s="23" t="s">
        <v>24</v>
      </c>
      <c r="D23" s="23" t="s">
        <v>7</v>
      </c>
      <c r="E23" s="76">
        <f>E24</f>
        <v>31.2</v>
      </c>
    </row>
    <row r="24" spans="1:5" ht="20.100000000000001" customHeight="1" x14ac:dyDescent="0.25">
      <c r="A24" s="22" t="s">
        <v>90</v>
      </c>
      <c r="B24" s="23" t="s">
        <v>14</v>
      </c>
      <c r="C24" s="23" t="s">
        <v>89</v>
      </c>
      <c r="D24" s="23"/>
      <c r="E24" s="76">
        <f>SUM(E25:E25)</f>
        <v>31.2</v>
      </c>
    </row>
    <row r="25" spans="1:5" ht="32.1" customHeight="1" x14ac:dyDescent="0.25">
      <c r="A25" s="25" t="s">
        <v>19</v>
      </c>
      <c r="B25" s="26" t="s">
        <v>14</v>
      </c>
      <c r="C25" s="26" t="s">
        <v>89</v>
      </c>
      <c r="D25" s="26" t="s">
        <v>20</v>
      </c>
      <c r="E25" s="44">
        <v>31.2</v>
      </c>
    </row>
    <row r="26" spans="1:5" ht="27.75" customHeight="1" x14ac:dyDescent="0.25">
      <c r="A26" s="22" t="s">
        <v>25</v>
      </c>
      <c r="B26" s="23" t="s">
        <v>26</v>
      </c>
      <c r="C26" s="23" t="s">
        <v>7</v>
      </c>
      <c r="D26" s="23" t="s">
        <v>7</v>
      </c>
      <c r="E26" s="76">
        <f>E27</f>
        <v>72837.100000000006</v>
      </c>
    </row>
    <row r="27" spans="1:5" ht="28.5" customHeight="1" x14ac:dyDescent="0.25">
      <c r="A27" s="22" t="s">
        <v>234</v>
      </c>
      <c r="B27" s="23" t="s">
        <v>26</v>
      </c>
      <c r="C27" s="23" t="s">
        <v>85</v>
      </c>
      <c r="D27" s="23"/>
      <c r="E27" s="76">
        <f>E28</f>
        <v>72837.100000000006</v>
      </c>
    </row>
    <row r="28" spans="1:5" ht="32.1" customHeight="1" x14ac:dyDescent="0.25">
      <c r="A28" s="22" t="s">
        <v>235</v>
      </c>
      <c r="B28" s="23" t="s">
        <v>26</v>
      </c>
      <c r="C28" s="23" t="s">
        <v>92</v>
      </c>
      <c r="D28" s="23"/>
      <c r="E28" s="76">
        <f>E29+E35</f>
        <v>72837.100000000006</v>
      </c>
    </row>
    <row r="29" spans="1:5" ht="32.1" customHeight="1" x14ac:dyDescent="0.25">
      <c r="A29" s="22" t="s">
        <v>235</v>
      </c>
      <c r="B29" s="23" t="s">
        <v>26</v>
      </c>
      <c r="C29" s="23" t="s">
        <v>27</v>
      </c>
      <c r="D29" s="23"/>
      <c r="E29" s="76">
        <f>E30</f>
        <v>71490.5</v>
      </c>
    </row>
    <row r="30" spans="1:5" ht="20.100000000000001" customHeight="1" x14ac:dyDescent="0.25">
      <c r="A30" s="22" t="s">
        <v>90</v>
      </c>
      <c r="B30" s="23" t="s">
        <v>26</v>
      </c>
      <c r="C30" s="23" t="s">
        <v>91</v>
      </c>
      <c r="D30" s="23"/>
      <c r="E30" s="76">
        <f>SUM(E31:E34)</f>
        <v>71490.5</v>
      </c>
    </row>
    <row r="31" spans="1:5" ht="46.5" customHeight="1" x14ac:dyDescent="0.25">
      <c r="A31" s="25" t="s">
        <v>11</v>
      </c>
      <c r="B31" s="26" t="s">
        <v>26</v>
      </c>
      <c r="C31" s="26" t="s">
        <v>91</v>
      </c>
      <c r="D31" s="26" t="s">
        <v>12</v>
      </c>
      <c r="E31" s="44">
        <v>67193.2</v>
      </c>
    </row>
    <row r="32" spans="1:5" ht="32.1" customHeight="1" x14ac:dyDescent="0.25">
      <c r="A32" s="25" t="s">
        <v>19</v>
      </c>
      <c r="B32" s="26" t="s">
        <v>26</v>
      </c>
      <c r="C32" s="26" t="s">
        <v>91</v>
      </c>
      <c r="D32" s="26" t="s">
        <v>20</v>
      </c>
      <c r="E32" s="44">
        <v>4147.5</v>
      </c>
    </row>
    <row r="33" spans="1:5" ht="20.100000000000001" customHeight="1" x14ac:dyDescent="0.25">
      <c r="A33" s="25" t="s">
        <v>41</v>
      </c>
      <c r="B33" s="26" t="s">
        <v>26</v>
      </c>
      <c r="C33" s="26" t="s">
        <v>91</v>
      </c>
      <c r="D33" s="26" t="s">
        <v>42</v>
      </c>
      <c r="E33" s="44">
        <v>136.80000000000001</v>
      </c>
    </row>
    <row r="34" spans="1:5" ht="20.100000000000001" customHeight="1" x14ac:dyDescent="0.25">
      <c r="A34" s="25" t="s">
        <v>21</v>
      </c>
      <c r="B34" s="26" t="s">
        <v>26</v>
      </c>
      <c r="C34" s="26" t="s">
        <v>91</v>
      </c>
      <c r="D34" s="26" t="s">
        <v>22</v>
      </c>
      <c r="E34" s="44">
        <v>13</v>
      </c>
    </row>
    <row r="35" spans="1:5" ht="58.5" customHeight="1" x14ac:dyDescent="0.25">
      <c r="A35" s="22" t="s">
        <v>215</v>
      </c>
      <c r="B35" s="23" t="s">
        <v>26</v>
      </c>
      <c r="C35" s="23" t="s">
        <v>258</v>
      </c>
      <c r="D35" s="23"/>
      <c r="E35" s="76">
        <f>E36</f>
        <v>1346.6</v>
      </c>
    </row>
    <row r="36" spans="1:5" ht="20.100000000000001" customHeight="1" x14ac:dyDescent="0.25">
      <c r="A36" s="25" t="s">
        <v>198</v>
      </c>
      <c r="B36" s="26" t="s">
        <v>26</v>
      </c>
      <c r="C36" s="26" t="s">
        <v>258</v>
      </c>
      <c r="D36" s="26" t="s">
        <v>197</v>
      </c>
      <c r="E36" s="44">
        <v>1346.6</v>
      </c>
    </row>
    <row r="37" spans="1:5" ht="29.25" customHeight="1" x14ac:dyDescent="0.25">
      <c r="A37" s="22" t="s">
        <v>28</v>
      </c>
      <c r="B37" s="23" t="s">
        <v>29</v>
      </c>
      <c r="C37" s="23" t="s">
        <v>7</v>
      </c>
      <c r="D37" s="23" t="s">
        <v>7</v>
      </c>
      <c r="E37" s="76">
        <f>E39</f>
        <v>3138.7999999999997</v>
      </c>
    </row>
    <row r="38" spans="1:5" ht="30" customHeight="1" x14ac:dyDescent="0.25">
      <c r="A38" s="22" t="s">
        <v>234</v>
      </c>
      <c r="B38" s="23" t="s">
        <v>29</v>
      </c>
      <c r="C38" s="23" t="s">
        <v>85</v>
      </c>
      <c r="D38" s="23"/>
      <c r="E38" s="76">
        <f>E39</f>
        <v>3138.7999999999997</v>
      </c>
    </row>
    <row r="39" spans="1:5" ht="32.1" customHeight="1" x14ac:dyDescent="0.25">
      <c r="A39" s="22" t="s">
        <v>30</v>
      </c>
      <c r="B39" s="23" t="s">
        <v>29</v>
      </c>
      <c r="C39" s="23" t="s">
        <v>31</v>
      </c>
      <c r="D39" s="23" t="s">
        <v>7</v>
      </c>
      <c r="E39" s="76">
        <f>E40+E44</f>
        <v>3138.7999999999997</v>
      </c>
    </row>
    <row r="40" spans="1:5" ht="20.100000000000001" customHeight="1" x14ac:dyDescent="0.25">
      <c r="A40" s="22" t="s">
        <v>34</v>
      </c>
      <c r="B40" s="23" t="s">
        <v>29</v>
      </c>
      <c r="C40" s="23" t="s">
        <v>33</v>
      </c>
      <c r="D40" s="23" t="s">
        <v>7</v>
      </c>
      <c r="E40" s="76">
        <f>E41</f>
        <v>3080.2</v>
      </c>
    </row>
    <row r="41" spans="1:5" ht="20.100000000000001" customHeight="1" x14ac:dyDescent="0.25">
      <c r="A41" s="22" t="s">
        <v>90</v>
      </c>
      <c r="B41" s="23" t="s">
        <v>29</v>
      </c>
      <c r="C41" s="23" t="s">
        <v>93</v>
      </c>
      <c r="D41" s="23" t="s">
        <v>7</v>
      </c>
      <c r="E41" s="76">
        <f>SUM(E42:E43)</f>
        <v>3080.2</v>
      </c>
    </row>
    <row r="42" spans="1:5" ht="47.25" customHeight="1" x14ac:dyDescent="0.25">
      <c r="A42" s="25" t="s">
        <v>11</v>
      </c>
      <c r="B42" s="26" t="s">
        <v>29</v>
      </c>
      <c r="C42" s="26" t="s">
        <v>93</v>
      </c>
      <c r="D42" s="26" t="s">
        <v>12</v>
      </c>
      <c r="E42" s="44">
        <v>3080.2</v>
      </c>
    </row>
    <row r="43" spans="1:5" ht="20.100000000000001" hidden="1" customHeight="1" x14ac:dyDescent="0.25">
      <c r="A43" s="25" t="s">
        <v>21</v>
      </c>
      <c r="B43" s="26" t="s">
        <v>29</v>
      </c>
      <c r="C43" s="26" t="s">
        <v>93</v>
      </c>
      <c r="D43" s="26" t="s">
        <v>22</v>
      </c>
      <c r="E43" s="44">
        <v>0</v>
      </c>
    </row>
    <row r="44" spans="1:5" ht="20.100000000000001" customHeight="1" x14ac:dyDescent="0.25">
      <c r="A44" s="22" t="s">
        <v>32</v>
      </c>
      <c r="B44" s="23" t="s">
        <v>29</v>
      </c>
      <c r="C44" s="23" t="s">
        <v>35</v>
      </c>
      <c r="D44" s="23" t="s">
        <v>7</v>
      </c>
      <c r="E44" s="76">
        <f>E45</f>
        <v>58.6</v>
      </c>
    </row>
    <row r="45" spans="1:5" ht="20.100000000000001" customHeight="1" x14ac:dyDescent="0.25">
      <c r="A45" s="22" t="s">
        <v>90</v>
      </c>
      <c r="B45" s="23" t="s">
        <v>29</v>
      </c>
      <c r="C45" s="23" t="s">
        <v>94</v>
      </c>
      <c r="D45" s="23" t="s">
        <v>7</v>
      </c>
      <c r="E45" s="76">
        <f>E46</f>
        <v>58.6</v>
      </c>
    </row>
    <row r="46" spans="1:5" ht="32.1" customHeight="1" x14ac:dyDescent="0.25">
      <c r="A46" s="25" t="s">
        <v>19</v>
      </c>
      <c r="B46" s="26" t="s">
        <v>29</v>
      </c>
      <c r="C46" s="26" t="s">
        <v>94</v>
      </c>
      <c r="D46" s="26" t="s">
        <v>20</v>
      </c>
      <c r="E46" s="44">
        <v>58.6</v>
      </c>
    </row>
    <row r="47" spans="1:5" ht="20.100000000000001" customHeight="1" x14ac:dyDescent="0.25">
      <c r="A47" s="22" t="s">
        <v>36</v>
      </c>
      <c r="B47" s="23" t="s">
        <v>37</v>
      </c>
      <c r="C47" s="23"/>
      <c r="D47" s="23" t="s">
        <v>7</v>
      </c>
      <c r="E47" s="76">
        <f>E48</f>
        <v>0</v>
      </c>
    </row>
    <row r="48" spans="1:5" ht="30.75" customHeight="1" x14ac:dyDescent="0.25">
      <c r="A48" s="22" t="s">
        <v>234</v>
      </c>
      <c r="B48" s="23" t="s">
        <v>37</v>
      </c>
      <c r="C48" s="23" t="s">
        <v>85</v>
      </c>
      <c r="D48" s="23"/>
      <c r="E48" s="76">
        <f>E49</f>
        <v>0</v>
      </c>
    </row>
    <row r="49" spans="1:5" ht="29.25" customHeight="1" x14ac:dyDescent="0.25">
      <c r="A49" s="22" t="s">
        <v>236</v>
      </c>
      <c r="B49" s="23" t="s">
        <v>37</v>
      </c>
      <c r="C49" s="23" t="s">
        <v>95</v>
      </c>
      <c r="D49" s="23" t="s">
        <v>7</v>
      </c>
      <c r="E49" s="76">
        <f>E50</f>
        <v>0</v>
      </c>
    </row>
    <row r="50" spans="1:5" ht="30" customHeight="1" x14ac:dyDescent="0.25">
      <c r="A50" s="22" t="s">
        <v>236</v>
      </c>
      <c r="B50" s="23" t="s">
        <v>37</v>
      </c>
      <c r="C50" s="23" t="s">
        <v>106</v>
      </c>
      <c r="D50" s="23"/>
      <c r="E50" s="76">
        <f>E51</f>
        <v>0</v>
      </c>
    </row>
    <row r="51" spans="1:5" ht="20.100000000000001" customHeight="1" x14ac:dyDescent="0.25">
      <c r="A51" s="25" t="s">
        <v>21</v>
      </c>
      <c r="B51" s="26" t="s">
        <v>37</v>
      </c>
      <c r="C51" s="26" t="s">
        <v>106</v>
      </c>
      <c r="D51" s="26" t="s">
        <v>22</v>
      </c>
      <c r="E51" s="44">
        <v>0</v>
      </c>
    </row>
    <row r="52" spans="1:5" ht="20.100000000000001" customHeight="1" x14ac:dyDescent="0.25">
      <c r="A52" s="22" t="s">
        <v>38</v>
      </c>
      <c r="B52" s="23" t="s">
        <v>39</v>
      </c>
      <c r="C52" s="23" t="s">
        <v>7</v>
      </c>
      <c r="D52" s="23" t="s">
        <v>7</v>
      </c>
      <c r="E52" s="76">
        <f>E53+E58+E66</f>
        <v>13148.900000000001</v>
      </c>
    </row>
    <row r="53" spans="1:5" ht="30" customHeight="1" x14ac:dyDescent="0.25">
      <c r="A53" s="22" t="s">
        <v>234</v>
      </c>
      <c r="B53" s="23" t="s">
        <v>39</v>
      </c>
      <c r="C53" s="23" t="s">
        <v>85</v>
      </c>
      <c r="D53" s="23"/>
      <c r="E53" s="76">
        <f>E54</f>
        <v>0.7</v>
      </c>
    </row>
    <row r="54" spans="1:5" ht="27.75" customHeight="1" x14ac:dyDescent="0.25">
      <c r="A54" s="22" t="s">
        <v>235</v>
      </c>
      <c r="B54" s="30" t="s">
        <v>39</v>
      </c>
      <c r="C54" s="30" t="s">
        <v>92</v>
      </c>
      <c r="D54" s="23"/>
      <c r="E54" s="76">
        <f>E55</f>
        <v>0.7</v>
      </c>
    </row>
    <row r="55" spans="1:5" ht="28.5" customHeight="1" x14ac:dyDescent="0.25">
      <c r="A55" s="31" t="s">
        <v>97</v>
      </c>
      <c r="B55" s="32" t="s">
        <v>39</v>
      </c>
      <c r="C55" s="33" t="s">
        <v>96</v>
      </c>
      <c r="D55" s="23"/>
      <c r="E55" s="76">
        <f>E56</f>
        <v>0.7</v>
      </c>
    </row>
    <row r="56" spans="1:5" ht="71.25" customHeight="1" x14ac:dyDescent="0.25">
      <c r="A56" s="34" t="s">
        <v>99</v>
      </c>
      <c r="B56" s="35" t="s">
        <v>39</v>
      </c>
      <c r="C56" s="36" t="s">
        <v>98</v>
      </c>
      <c r="D56" s="23"/>
      <c r="E56" s="76">
        <f>E57</f>
        <v>0.7</v>
      </c>
    </row>
    <row r="57" spans="1:5" ht="32.1" customHeight="1" x14ac:dyDescent="0.25">
      <c r="A57" s="25" t="s">
        <v>19</v>
      </c>
      <c r="B57" s="37" t="s">
        <v>39</v>
      </c>
      <c r="C57" s="38" t="s">
        <v>98</v>
      </c>
      <c r="D57" s="26" t="s">
        <v>20</v>
      </c>
      <c r="E57" s="44">
        <v>0.7</v>
      </c>
    </row>
    <row r="58" spans="1:5" ht="32.1" customHeight="1" x14ac:dyDescent="0.25">
      <c r="A58" s="22" t="s">
        <v>237</v>
      </c>
      <c r="B58" s="23" t="s">
        <v>39</v>
      </c>
      <c r="C58" s="23" t="s">
        <v>101</v>
      </c>
      <c r="D58" s="23"/>
      <c r="E58" s="76">
        <f>E59+E63</f>
        <v>353.5</v>
      </c>
    </row>
    <row r="59" spans="1:5" ht="29.25" customHeight="1" x14ac:dyDescent="0.25">
      <c r="A59" s="22" t="s">
        <v>103</v>
      </c>
      <c r="B59" s="23" t="s">
        <v>39</v>
      </c>
      <c r="C59" s="23" t="s">
        <v>100</v>
      </c>
      <c r="D59" s="23"/>
      <c r="E59" s="76">
        <f>E60</f>
        <v>353.5</v>
      </c>
    </row>
    <row r="60" spans="1:5" ht="42.75" customHeight="1" x14ac:dyDescent="0.25">
      <c r="A60" s="22" t="s">
        <v>102</v>
      </c>
      <c r="B60" s="23" t="s">
        <v>39</v>
      </c>
      <c r="C60" s="23" t="s">
        <v>141</v>
      </c>
      <c r="D60" s="23"/>
      <c r="E60" s="76">
        <f>SUM(E61:E62)</f>
        <v>353.5</v>
      </c>
    </row>
    <row r="61" spans="1:5" ht="32.1" customHeight="1" x14ac:dyDescent="0.25">
      <c r="A61" s="25" t="s">
        <v>19</v>
      </c>
      <c r="B61" s="26" t="s">
        <v>39</v>
      </c>
      <c r="C61" s="26" t="s">
        <v>141</v>
      </c>
      <c r="D61" s="26" t="s">
        <v>20</v>
      </c>
      <c r="E61" s="44">
        <v>237.9</v>
      </c>
    </row>
    <row r="62" spans="1:5" ht="20.100000000000001" customHeight="1" x14ac:dyDescent="0.25">
      <c r="A62" s="25" t="s">
        <v>21</v>
      </c>
      <c r="B62" s="26" t="s">
        <v>39</v>
      </c>
      <c r="C62" s="26" t="s">
        <v>141</v>
      </c>
      <c r="D62" s="26" t="s">
        <v>22</v>
      </c>
      <c r="E62" s="44">
        <v>115.6</v>
      </c>
    </row>
    <row r="63" spans="1:5" ht="33" hidden="1" customHeight="1" x14ac:dyDescent="0.25">
      <c r="A63" s="22" t="s">
        <v>269</v>
      </c>
      <c r="B63" s="23" t="s">
        <v>39</v>
      </c>
      <c r="C63" s="23" t="s">
        <v>270</v>
      </c>
      <c r="D63" s="23"/>
      <c r="E63" s="76">
        <f>E64</f>
        <v>0</v>
      </c>
    </row>
    <row r="64" spans="1:5" ht="33" hidden="1" customHeight="1" x14ac:dyDescent="0.25">
      <c r="A64" s="22" t="s">
        <v>272</v>
      </c>
      <c r="B64" s="23" t="s">
        <v>39</v>
      </c>
      <c r="C64" s="23" t="s">
        <v>271</v>
      </c>
      <c r="D64" s="23"/>
      <c r="E64" s="76">
        <f>E65</f>
        <v>0</v>
      </c>
    </row>
    <row r="65" spans="1:5" ht="18" hidden="1" customHeight="1" x14ac:dyDescent="0.25">
      <c r="A65" s="25" t="s">
        <v>19</v>
      </c>
      <c r="B65" s="26" t="s">
        <v>39</v>
      </c>
      <c r="C65" s="26" t="s">
        <v>271</v>
      </c>
      <c r="D65" s="26" t="s">
        <v>20</v>
      </c>
      <c r="E65" s="44">
        <v>0</v>
      </c>
    </row>
    <row r="66" spans="1:5" ht="27.75" customHeight="1" x14ac:dyDescent="0.25">
      <c r="A66" s="22" t="s">
        <v>238</v>
      </c>
      <c r="B66" s="23" t="s">
        <v>39</v>
      </c>
      <c r="C66" s="23" t="s">
        <v>104</v>
      </c>
      <c r="D66" s="23"/>
      <c r="E66" s="76">
        <f>E73+E76+E79+E67</f>
        <v>12794.7</v>
      </c>
    </row>
    <row r="67" spans="1:5" s="39" customFormat="1" ht="32.1" customHeight="1" x14ac:dyDescent="0.25">
      <c r="A67" s="22" t="s">
        <v>266</v>
      </c>
      <c r="B67" s="23" t="s">
        <v>39</v>
      </c>
      <c r="C67" s="23" t="s">
        <v>265</v>
      </c>
      <c r="D67" s="23"/>
      <c r="E67" s="76">
        <f>E68+E70</f>
        <v>1210</v>
      </c>
    </row>
    <row r="68" spans="1:5" s="39" customFormat="1" ht="42" customHeight="1" x14ac:dyDescent="0.25">
      <c r="A68" s="22" t="s">
        <v>105</v>
      </c>
      <c r="B68" s="23" t="s">
        <v>39</v>
      </c>
      <c r="C68" s="23" t="s">
        <v>264</v>
      </c>
      <c r="D68" s="23"/>
      <c r="E68" s="76">
        <f>E69</f>
        <v>584.79999999999995</v>
      </c>
    </row>
    <row r="69" spans="1:5" ht="32.1" customHeight="1" x14ac:dyDescent="0.25">
      <c r="A69" s="25" t="s">
        <v>19</v>
      </c>
      <c r="B69" s="26" t="s">
        <v>39</v>
      </c>
      <c r="C69" s="26" t="s">
        <v>264</v>
      </c>
      <c r="D69" s="26" t="s">
        <v>20</v>
      </c>
      <c r="E69" s="44">
        <v>584.79999999999995</v>
      </c>
    </row>
    <row r="70" spans="1:5" ht="30" customHeight="1" x14ac:dyDescent="0.25">
      <c r="A70" s="22" t="s">
        <v>111</v>
      </c>
      <c r="B70" s="23" t="s">
        <v>39</v>
      </c>
      <c r="C70" s="23" t="s">
        <v>330</v>
      </c>
      <c r="D70" s="26"/>
      <c r="E70" s="76">
        <f>E71</f>
        <v>625.20000000000005</v>
      </c>
    </row>
    <row r="71" spans="1:5" ht="20.100000000000001" customHeight="1" x14ac:dyDescent="0.25">
      <c r="A71" s="22" t="s">
        <v>184</v>
      </c>
      <c r="B71" s="23" t="s">
        <v>39</v>
      </c>
      <c r="C71" s="23" t="s">
        <v>331</v>
      </c>
      <c r="D71" s="26"/>
      <c r="E71" s="76">
        <f>E72</f>
        <v>625.20000000000005</v>
      </c>
    </row>
    <row r="72" spans="1:5" ht="32.1" customHeight="1" x14ac:dyDescent="0.25">
      <c r="A72" s="25" t="s">
        <v>19</v>
      </c>
      <c r="B72" s="26" t="s">
        <v>39</v>
      </c>
      <c r="C72" s="26" t="s">
        <v>331</v>
      </c>
      <c r="D72" s="26" t="s">
        <v>20</v>
      </c>
      <c r="E72" s="44">
        <v>625.20000000000005</v>
      </c>
    </row>
    <row r="73" spans="1:5" s="39" customFormat="1" ht="20.100000000000001" customHeight="1" x14ac:dyDescent="0.25">
      <c r="A73" s="22" t="s">
        <v>107</v>
      </c>
      <c r="B73" s="23" t="s">
        <v>39</v>
      </c>
      <c r="C73" s="23" t="s">
        <v>145</v>
      </c>
      <c r="D73" s="23"/>
      <c r="E73" s="76">
        <f>E74</f>
        <v>30</v>
      </c>
    </row>
    <row r="74" spans="1:5" s="39" customFormat="1" ht="42.75" customHeight="1" x14ac:dyDescent="0.25">
      <c r="A74" s="22" t="s">
        <v>105</v>
      </c>
      <c r="B74" s="23" t="s">
        <v>39</v>
      </c>
      <c r="C74" s="23" t="s">
        <v>146</v>
      </c>
      <c r="D74" s="23"/>
      <c r="E74" s="76">
        <f>SUM(E75:E75)</f>
        <v>30</v>
      </c>
    </row>
    <row r="75" spans="1:5" ht="20.100000000000001" customHeight="1" x14ac:dyDescent="0.25">
      <c r="A75" s="25" t="s">
        <v>41</v>
      </c>
      <c r="B75" s="26" t="s">
        <v>39</v>
      </c>
      <c r="C75" s="26" t="s">
        <v>146</v>
      </c>
      <c r="D75" s="26" t="s">
        <v>42</v>
      </c>
      <c r="E75" s="44">
        <v>30</v>
      </c>
    </row>
    <row r="76" spans="1:5" ht="41.25" customHeight="1" x14ac:dyDescent="0.25">
      <c r="A76" s="40" t="s">
        <v>239</v>
      </c>
      <c r="B76" s="23" t="s">
        <v>39</v>
      </c>
      <c r="C76" s="23" t="s">
        <v>108</v>
      </c>
      <c r="D76" s="23"/>
      <c r="E76" s="76">
        <f>E77</f>
        <v>37.200000000000003</v>
      </c>
    </row>
    <row r="77" spans="1:5" ht="43.5" customHeight="1" x14ac:dyDescent="0.25">
      <c r="A77" s="40" t="s">
        <v>240</v>
      </c>
      <c r="B77" s="23" t="s">
        <v>39</v>
      </c>
      <c r="C77" s="23" t="s">
        <v>109</v>
      </c>
      <c r="D77" s="23"/>
      <c r="E77" s="76">
        <f>E78</f>
        <v>37.200000000000003</v>
      </c>
    </row>
    <row r="78" spans="1:5" ht="32.1" customHeight="1" x14ac:dyDescent="0.25">
      <c r="A78" s="25" t="s">
        <v>19</v>
      </c>
      <c r="B78" s="26" t="s">
        <v>39</v>
      </c>
      <c r="C78" s="26" t="s">
        <v>109</v>
      </c>
      <c r="D78" s="26" t="s">
        <v>20</v>
      </c>
      <c r="E78" s="44">
        <v>37.200000000000003</v>
      </c>
    </row>
    <row r="79" spans="1:5" ht="32.1" customHeight="1" x14ac:dyDescent="0.25">
      <c r="A79" s="22" t="s">
        <v>40</v>
      </c>
      <c r="B79" s="23" t="s">
        <v>39</v>
      </c>
      <c r="C79" s="23" t="s">
        <v>110</v>
      </c>
      <c r="D79" s="23"/>
      <c r="E79" s="76">
        <f>SUM(E80,E82)</f>
        <v>11517.5</v>
      </c>
    </row>
    <row r="80" spans="1:5" s="39" customFormat="1" ht="43.5" customHeight="1" x14ac:dyDescent="0.25">
      <c r="A80" s="22" t="s">
        <v>105</v>
      </c>
      <c r="B80" s="23" t="s">
        <v>39</v>
      </c>
      <c r="C80" s="23" t="s">
        <v>112</v>
      </c>
      <c r="D80" s="23"/>
      <c r="E80" s="76">
        <f>E81</f>
        <v>91.7</v>
      </c>
    </row>
    <row r="81" spans="1:5" ht="20.100000000000001" customHeight="1" x14ac:dyDescent="0.25">
      <c r="A81" s="25" t="s">
        <v>21</v>
      </c>
      <c r="B81" s="26" t="s">
        <v>39</v>
      </c>
      <c r="C81" s="26" t="s">
        <v>112</v>
      </c>
      <c r="D81" s="26" t="s">
        <v>22</v>
      </c>
      <c r="E81" s="44">
        <v>91.7</v>
      </c>
    </row>
    <row r="82" spans="1:5" ht="32.1" customHeight="1" x14ac:dyDescent="0.25">
      <c r="A82" s="22" t="s">
        <v>113</v>
      </c>
      <c r="B82" s="23" t="s">
        <v>39</v>
      </c>
      <c r="C82" s="23" t="s">
        <v>114</v>
      </c>
      <c r="D82" s="23"/>
      <c r="E82" s="76">
        <f>E83</f>
        <v>11425.8</v>
      </c>
    </row>
    <row r="83" spans="1:5" ht="20.100000000000001" customHeight="1" x14ac:dyDescent="0.25">
      <c r="A83" s="25" t="s">
        <v>21</v>
      </c>
      <c r="B83" s="26" t="s">
        <v>39</v>
      </c>
      <c r="C83" s="26" t="s">
        <v>114</v>
      </c>
      <c r="D83" s="26" t="s">
        <v>22</v>
      </c>
      <c r="E83" s="44">
        <v>11425.8</v>
      </c>
    </row>
    <row r="84" spans="1:5" ht="32.1" customHeight="1" x14ac:dyDescent="0.25">
      <c r="A84" s="22" t="s">
        <v>43</v>
      </c>
      <c r="B84" s="23" t="s">
        <v>44</v>
      </c>
      <c r="C84" s="23" t="s">
        <v>7</v>
      </c>
      <c r="D84" s="23" t="s">
        <v>7</v>
      </c>
      <c r="E84" s="76">
        <f>E85+E94</f>
        <v>3277.8</v>
      </c>
    </row>
    <row r="85" spans="1:5" ht="32.1" customHeight="1" x14ac:dyDescent="0.25">
      <c r="A85" s="22" t="s">
        <v>188</v>
      </c>
      <c r="B85" s="23" t="s">
        <v>187</v>
      </c>
      <c r="C85" s="23"/>
      <c r="D85" s="23"/>
      <c r="E85" s="76">
        <f>SUM(E86,E89)</f>
        <v>2931</v>
      </c>
    </row>
    <row r="86" spans="1:5" ht="30" customHeight="1" x14ac:dyDescent="0.25">
      <c r="A86" s="41" t="s">
        <v>308</v>
      </c>
      <c r="B86" s="23" t="s">
        <v>187</v>
      </c>
      <c r="C86" s="23" t="s">
        <v>135</v>
      </c>
      <c r="D86" s="23"/>
      <c r="E86" s="76">
        <f>E87</f>
        <v>139.30000000000001</v>
      </c>
    </row>
    <row r="87" spans="1:5" ht="20.100000000000001" customHeight="1" x14ac:dyDescent="0.25">
      <c r="A87" s="41" t="s">
        <v>115</v>
      </c>
      <c r="B87" s="23" t="s">
        <v>187</v>
      </c>
      <c r="C87" s="23" t="s">
        <v>142</v>
      </c>
      <c r="D87" s="23"/>
      <c r="E87" s="76">
        <f>E88</f>
        <v>139.30000000000001</v>
      </c>
    </row>
    <row r="88" spans="1:5" ht="32.1" customHeight="1" x14ac:dyDescent="0.25">
      <c r="A88" s="25" t="s">
        <v>19</v>
      </c>
      <c r="B88" s="26" t="s">
        <v>187</v>
      </c>
      <c r="C88" s="26" t="s">
        <v>142</v>
      </c>
      <c r="D88" s="26" t="s">
        <v>20</v>
      </c>
      <c r="E88" s="44">
        <v>139.30000000000001</v>
      </c>
    </row>
    <row r="89" spans="1:5" ht="42" customHeight="1" x14ac:dyDescent="0.25">
      <c r="A89" s="40" t="s">
        <v>287</v>
      </c>
      <c r="B89" s="23" t="s">
        <v>187</v>
      </c>
      <c r="C89" s="23" t="s">
        <v>191</v>
      </c>
      <c r="D89" s="26"/>
      <c r="E89" s="76">
        <f>E93+E90</f>
        <v>2791.7</v>
      </c>
    </row>
    <row r="90" spans="1:5" ht="33" customHeight="1" x14ac:dyDescent="0.25">
      <c r="A90" s="40" t="s">
        <v>273</v>
      </c>
      <c r="B90" s="23" t="s">
        <v>187</v>
      </c>
      <c r="C90" s="23" t="s">
        <v>192</v>
      </c>
      <c r="D90" s="26"/>
      <c r="E90" s="76">
        <f>E91</f>
        <v>62.5</v>
      </c>
    </row>
    <row r="91" spans="1:5" ht="32.1" customHeight="1" x14ac:dyDescent="0.25">
      <c r="A91" s="25" t="s">
        <v>19</v>
      </c>
      <c r="B91" s="26" t="s">
        <v>187</v>
      </c>
      <c r="C91" s="26" t="s">
        <v>192</v>
      </c>
      <c r="D91" s="26" t="s">
        <v>20</v>
      </c>
      <c r="E91" s="44">
        <v>62.5</v>
      </c>
    </row>
    <row r="92" spans="1:5" ht="57.75" customHeight="1" x14ac:dyDescent="0.25">
      <c r="A92" s="40" t="s">
        <v>215</v>
      </c>
      <c r="B92" s="23" t="s">
        <v>187</v>
      </c>
      <c r="C92" s="23" t="s">
        <v>219</v>
      </c>
      <c r="D92" s="26"/>
      <c r="E92" s="76">
        <f>E93</f>
        <v>2729.2</v>
      </c>
    </row>
    <row r="93" spans="1:5" ht="20.100000000000001" customHeight="1" x14ac:dyDescent="0.25">
      <c r="A93" s="25" t="s">
        <v>198</v>
      </c>
      <c r="B93" s="26" t="s">
        <v>187</v>
      </c>
      <c r="C93" s="26" t="s">
        <v>219</v>
      </c>
      <c r="D93" s="26" t="s">
        <v>197</v>
      </c>
      <c r="E93" s="44">
        <v>2729.2</v>
      </c>
    </row>
    <row r="94" spans="1:5" ht="32.1" customHeight="1" x14ac:dyDescent="0.25">
      <c r="A94" s="22" t="s">
        <v>45</v>
      </c>
      <c r="B94" s="23" t="s">
        <v>46</v>
      </c>
      <c r="C94" s="23"/>
      <c r="D94" s="23"/>
      <c r="E94" s="76">
        <f>E95</f>
        <v>346.8</v>
      </c>
    </row>
    <row r="95" spans="1:5" ht="20.100000000000001" customHeight="1" x14ac:dyDescent="0.25">
      <c r="A95" s="40" t="s">
        <v>280</v>
      </c>
      <c r="B95" s="23" t="s">
        <v>46</v>
      </c>
      <c r="C95" s="23" t="s">
        <v>278</v>
      </c>
      <c r="D95" s="23"/>
      <c r="E95" s="76">
        <f>E96</f>
        <v>346.8</v>
      </c>
    </row>
    <row r="96" spans="1:5" ht="32.1" customHeight="1" x14ac:dyDescent="0.25">
      <c r="A96" s="40" t="s">
        <v>281</v>
      </c>
      <c r="B96" s="23" t="s">
        <v>46</v>
      </c>
      <c r="C96" s="23" t="s">
        <v>279</v>
      </c>
      <c r="D96" s="23"/>
      <c r="E96" s="76">
        <f>E97+E98</f>
        <v>346.8</v>
      </c>
    </row>
    <row r="97" spans="1:5" ht="32.1" customHeight="1" x14ac:dyDescent="0.25">
      <c r="A97" s="25" t="s">
        <v>19</v>
      </c>
      <c r="B97" s="26" t="s">
        <v>46</v>
      </c>
      <c r="C97" s="26" t="s">
        <v>279</v>
      </c>
      <c r="D97" s="26" t="s">
        <v>20</v>
      </c>
      <c r="E97" s="44">
        <v>296.8</v>
      </c>
    </row>
    <row r="98" spans="1:5" ht="32.1" customHeight="1" x14ac:dyDescent="0.25">
      <c r="A98" s="25" t="s">
        <v>429</v>
      </c>
      <c r="B98" s="26" t="s">
        <v>46</v>
      </c>
      <c r="C98" s="26" t="s">
        <v>279</v>
      </c>
      <c r="D98" s="26" t="s">
        <v>428</v>
      </c>
      <c r="E98" s="44">
        <v>50</v>
      </c>
    </row>
    <row r="99" spans="1:5" ht="20.100000000000001" customHeight="1" x14ac:dyDescent="0.25">
      <c r="A99" s="22" t="s">
        <v>47</v>
      </c>
      <c r="B99" s="23" t="s">
        <v>48</v>
      </c>
      <c r="C99" s="26"/>
      <c r="D99" s="26"/>
      <c r="E99" s="76">
        <f>E100+E109+E131</f>
        <v>160742</v>
      </c>
    </row>
    <row r="100" spans="1:5" s="39" customFormat="1" ht="20.100000000000001" customHeight="1" x14ac:dyDescent="0.25">
      <c r="A100" s="22" t="s">
        <v>138</v>
      </c>
      <c r="B100" s="23" t="s">
        <v>137</v>
      </c>
      <c r="C100" s="23"/>
      <c r="D100" s="23"/>
      <c r="E100" s="76">
        <f>E105+E101</f>
        <v>12729.3</v>
      </c>
    </row>
    <row r="101" spans="1:5" s="39" customFormat="1" ht="42.75" customHeight="1" x14ac:dyDescent="0.25">
      <c r="A101" s="22" t="s">
        <v>247</v>
      </c>
      <c r="B101" s="23" t="s">
        <v>137</v>
      </c>
      <c r="C101" s="23" t="s">
        <v>208</v>
      </c>
      <c r="D101" s="23"/>
      <c r="E101" s="76">
        <f>E102</f>
        <v>11627.9</v>
      </c>
    </row>
    <row r="102" spans="1:5" s="39" customFormat="1" ht="36" customHeight="1" x14ac:dyDescent="0.25">
      <c r="A102" s="22" t="s">
        <v>241</v>
      </c>
      <c r="B102" s="23" t="s">
        <v>137</v>
      </c>
      <c r="C102" s="23" t="s">
        <v>211</v>
      </c>
      <c r="D102" s="23"/>
      <c r="E102" s="76">
        <f>SUM(E103:E104)</f>
        <v>11627.9</v>
      </c>
    </row>
    <row r="103" spans="1:5" s="39" customFormat="1" ht="32.1" customHeight="1" x14ac:dyDescent="0.25">
      <c r="A103" s="25" t="s">
        <v>19</v>
      </c>
      <c r="B103" s="26" t="s">
        <v>137</v>
      </c>
      <c r="C103" s="26" t="s">
        <v>211</v>
      </c>
      <c r="D103" s="26" t="s">
        <v>20</v>
      </c>
      <c r="E103" s="44">
        <v>11497.4</v>
      </c>
    </row>
    <row r="104" spans="1:5" ht="20.100000000000001" customHeight="1" x14ac:dyDescent="0.25">
      <c r="A104" s="42" t="s">
        <v>21</v>
      </c>
      <c r="B104" s="26" t="s">
        <v>137</v>
      </c>
      <c r="C104" s="26" t="s">
        <v>211</v>
      </c>
      <c r="D104" s="26" t="s">
        <v>22</v>
      </c>
      <c r="E104" s="44">
        <v>130.5</v>
      </c>
    </row>
    <row r="105" spans="1:5" s="39" customFormat="1" ht="32.1" customHeight="1" x14ac:dyDescent="0.25">
      <c r="A105" s="43" t="s">
        <v>295</v>
      </c>
      <c r="B105" s="23" t="s">
        <v>137</v>
      </c>
      <c r="C105" s="23" t="s">
        <v>294</v>
      </c>
      <c r="D105" s="23"/>
      <c r="E105" s="76">
        <f>E106</f>
        <v>1101.4000000000001</v>
      </c>
    </row>
    <row r="106" spans="1:5" ht="20.100000000000001" customHeight="1" x14ac:dyDescent="0.25">
      <c r="A106" s="43" t="s">
        <v>216</v>
      </c>
      <c r="B106" s="23" t="s">
        <v>137</v>
      </c>
      <c r="C106" s="23" t="s">
        <v>292</v>
      </c>
      <c r="D106" s="23"/>
      <c r="E106" s="76">
        <f>E107</f>
        <v>1101.4000000000001</v>
      </c>
    </row>
    <row r="107" spans="1:5" s="39" customFormat="1" ht="31.5" customHeight="1" x14ac:dyDescent="0.25">
      <c r="A107" s="43" t="s">
        <v>293</v>
      </c>
      <c r="B107" s="23" t="s">
        <v>137</v>
      </c>
      <c r="C107" s="23" t="s">
        <v>291</v>
      </c>
      <c r="D107" s="23"/>
      <c r="E107" s="76">
        <f>E108</f>
        <v>1101.4000000000001</v>
      </c>
    </row>
    <row r="108" spans="1:5" ht="32.1" customHeight="1" x14ac:dyDescent="0.25">
      <c r="A108" s="25" t="s">
        <v>19</v>
      </c>
      <c r="B108" s="26" t="s">
        <v>137</v>
      </c>
      <c r="C108" s="26" t="s">
        <v>291</v>
      </c>
      <c r="D108" s="26" t="s">
        <v>20</v>
      </c>
      <c r="E108" s="44">
        <v>1101.4000000000001</v>
      </c>
    </row>
    <row r="109" spans="1:5" ht="20.100000000000001" customHeight="1" x14ac:dyDescent="0.25">
      <c r="A109" s="22" t="s">
        <v>49</v>
      </c>
      <c r="B109" s="23" t="s">
        <v>50</v>
      </c>
      <c r="C109" s="23" t="s">
        <v>7</v>
      </c>
      <c r="D109" s="23" t="s">
        <v>7</v>
      </c>
      <c r="E109" s="76">
        <f>E110+E124</f>
        <v>147967.70000000001</v>
      </c>
    </row>
    <row r="110" spans="1:5" ht="32.1" customHeight="1" x14ac:dyDescent="0.25">
      <c r="A110" s="22" t="s">
        <v>248</v>
      </c>
      <c r="B110" s="23" t="s">
        <v>50</v>
      </c>
      <c r="C110" s="23" t="s">
        <v>259</v>
      </c>
      <c r="D110" s="26"/>
      <c r="E110" s="76">
        <f>SUM(E111,E113,E115)</f>
        <v>106490.6</v>
      </c>
    </row>
    <row r="111" spans="1:5" ht="29.25" customHeight="1" x14ac:dyDescent="0.25">
      <c r="A111" s="43" t="s">
        <v>193</v>
      </c>
      <c r="B111" s="26" t="s">
        <v>50</v>
      </c>
      <c r="C111" s="23" t="s">
        <v>260</v>
      </c>
      <c r="D111" s="26"/>
      <c r="E111" s="76">
        <f>E112</f>
        <v>9832.7000000000007</v>
      </c>
    </row>
    <row r="112" spans="1:5" ht="32.1" customHeight="1" x14ac:dyDescent="0.25">
      <c r="A112" s="25" t="s">
        <v>19</v>
      </c>
      <c r="B112" s="26" t="s">
        <v>50</v>
      </c>
      <c r="C112" s="26" t="s">
        <v>260</v>
      </c>
      <c r="D112" s="26" t="s">
        <v>20</v>
      </c>
      <c r="E112" s="44">
        <v>9832.7000000000007</v>
      </c>
    </row>
    <row r="113" spans="1:5" s="39" customFormat="1" ht="27" customHeight="1" x14ac:dyDescent="0.25">
      <c r="A113" s="22" t="s">
        <v>172</v>
      </c>
      <c r="B113" s="23" t="s">
        <v>50</v>
      </c>
      <c r="C113" s="23" t="s">
        <v>332</v>
      </c>
      <c r="D113" s="23"/>
      <c r="E113" s="76">
        <f>E114</f>
        <v>295.7</v>
      </c>
    </row>
    <row r="114" spans="1:5" ht="32.1" customHeight="1" x14ac:dyDescent="0.25">
      <c r="A114" s="25" t="s">
        <v>19</v>
      </c>
      <c r="B114" s="26" t="s">
        <v>50</v>
      </c>
      <c r="C114" s="26" t="s">
        <v>332</v>
      </c>
      <c r="D114" s="26" t="s">
        <v>20</v>
      </c>
      <c r="E114" s="44">
        <v>295.7</v>
      </c>
    </row>
    <row r="115" spans="1:5" ht="27" customHeight="1" x14ac:dyDescent="0.25">
      <c r="A115" s="43" t="s">
        <v>111</v>
      </c>
      <c r="B115" s="23" t="s">
        <v>50</v>
      </c>
      <c r="C115" s="23" t="s">
        <v>261</v>
      </c>
      <c r="D115" s="23" t="s">
        <v>7</v>
      </c>
      <c r="E115" s="76">
        <f>E116+E122+E118+E120</f>
        <v>96362.2</v>
      </c>
    </row>
    <row r="116" spans="1:5" ht="20.100000000000001" customHeight="1" x14ac:dyDescent="0.25">
      <c r="A116" s="43" t="s">
        <v>184</v>
      </c>
      <c r="B116" s="23" t="s">
        <v>50</v>
      </c>
      <c r="C116" s="23" t="s">
        <v>333</v>
      </c>
      <c r="D116" s="23"/>
      <c r="E116" s="76">
        <f>E117</f>
        <v>100</v>
      </c>
    </row>
    <row r="117" spans="1:5" ht="32.1" customHeight="1" x14ac:dyDescent="0.25">
      <c r="A117" s="25" t="s">
        <v>19</v>
      </c>
      <c r="B117" s="26" t="s">
        <v>50</v>
      </c>
      <c r="C117" s="26" t="s">
        <v>333</v>
      </c>
      <c r="D117" s="26" t="s">
        <v>20</v>
      </c>
      <c r="E117" s="44">
        <v>100</v>
      </c>
    </row>
    <row r="118" spans="1:5" ht="54" customHeight="1" x14ac:dyDescent="0.25">
      <c r="A118" s="77" t="s">
        <v>298</v>
      </c>
      <c r="B118" s="23" t="s">
        <v>50</v>
      </c>
      <c r="C118" s="23" t="s">
        <v>282</v>
      </c>
      <c r="D118" s="23"/>
      <c r="E118" s="76">
        <f>E119</f>
        <v>2875.2</v>
      </c>
    </row>
    <row r="119" spans="1:5" ht="32.1" customHeight="1" x14ac:dyDescent="0.25">
      <c r="A119" s="25" t="s">
        <v>19</v>
      </c>
      <c r="B119" s="26" t="s">
        <v>50</v>
      </c>
      <c r="C119" s="26" t="s">
        <v>282</v>
      </c>
      <c r="D119" s="26" t="s">
        <v>20</v>
      </c>
      <c r="E119" s="44">
        <v>2875.2</v>
      </c>
    </row>
    <row r="120" spans="1:5" ht="41.25" customHeight="1" x14ac:dyDescent="0.25">
      <c r="A120" s="22" t="s">
        <v>299</v>
      </c>
      <c r="B120" s="23" t="s">
        <v>50</v>
      </c>
      <c r="C120" s="23" t="s">
        <v>283</v>
      </c>
      <c r="D120" s="26"/>
      <c r="E120" s="76">
        <f>E121</f>
        <v>2875.2</v>
      </c>
    </row>
    <row r="121" spans="1:5" ht="32.1" customHeight="1" x14ac:dyDescent="0.25">
      <c r="A121" s="25" t="s">
        <v>19</v>
      </c>
      <c r="B121" s="26" t="s">
        <v>50</v>
      </c>
      <c r="C121" s="26" t="s">
        <v>283</v>
      </c>
      <c r="D121" s="26" t="s">
        <v>20</v>
      </c>
      <c r="E121" s="44">
        <v>2875.2</v>
      </c>
    </row>
    <row r="122" spans="1:5" ht="43.5" customHeight="1" x14ac:dyDescent="0.25">
      <c r="A122" s="43" t="s">
        <v>231</v>
      </c>
      <c r="B122" s="23" t="s">
        <v>50</v>
      </c>
      <c r="C122" s="23" t="s">
        <v>309</v>
      </c>
      <c r="D122" s="23"/>
      <c r="E122" s="76">
        <f>E123</f>
        <v>90511.8</v>
      </c>
    </row>
    <row r="123" spans="1:5" ht="32.1" customHeight="1" x14ac:dyDescent="0.25">
      <c r="A123" s="25" t="s">
        <v>19</v>
      </c>
      <c r="B123" s="26" t="s">
        <v>50</v>
      </c>
      <c r="C123" s="26" t="s">
        <v>309</v>
      </c>
      <c r="D123" s="26" t="s">
        <v>20</v>
      </c>
      <c r="E123" s="44">
        <v>90511.8</v>
      </c>
    </row>
    <row r="124" spans="1:5" ht="32.1" customHeight="1" x14ac:dyDescent="0.25">
      <c r="A124" s="43" t="s">
        <v>172</v>
      </c>
      <c r="B124" s="23" t="s">
        <v>50</v>
      </c>
      <c r="C124" s="23" t="s">
        <v>116</v>
      </c>
      <c r="D124" s="23"/>
      <c r="E124" s="76">
        <f>E125</f>
        <v>41477.100000000006</v>
      </c>
    </row>
    <row r="125" spans="1:5" ht="20.100000000000001" customHeight="1" x14ac:dyDescent="0.25">
      <c r="A125" s="43" t="s">
        <v>216</v>
      </c>
      <c r="B125" s="23" t="s">
        <v>50</v>
      </c>
      <c r="C125" s="23" t="s">
        <v>165</v>
      </c>
      <c r="D125" s="23"/>
      <c r="E125" s="76">
        <f>E126</f>
        <v>41477.100000000006</v>
      </c>
    </row>
    <row r="126" spans="1:5" ht="32.1" customHeight="1" x14ac:dyDescent="0.25">
      <c r="A126" s="43" t="s">
        <v>217</v>
      </c>
      <c r="B126" s="23" t="s">
        <v>50</v>
      </c>
      <c r="C126" s="23" t="s">
        <v>166</v>
      </c>
      <c r="D126" s="23"/>
      <c r="E126" s="76">
        <f>E127+E128+E129+E130</f>
        <v>41477.100000000006</v>
      </c>
    </row>
    <row r="127" spans="1:5" ht="50.1" customHeight="1" x14ac:dyDescent="0.25">
      <c r="A127" s="25" t="s">
        <v>11</v>
      </c>
      <c r="B127" s="26" t="s">
        <v>50</v>
      </c>
      <c r="C127" s="26" t="s">
        <v>166</v>
      </c>
      <c r="D127" s="26" t="s">
        <v>12</v>
      </c>
      <c r="E127" s="44">
        <v>27623.4</v>
      </c>
    </row>
    <row r="128" spans="1:5" ht="32.1" customHeight="1" x14ac:dyDescent="0.25">
      <c r="A128" s="25" t="s">
        <v>19</v>
      </c>
      <c r="B128" s="26" t="s">
        <v>50</v>
      </c>
      <c r="C128" s="26" t="s">
        <v>166</v>
      </c>
      <c r="D128" s="26" t="s">
        <v>20</v>
      </c>
      <c r="E128" s="44">
        <v>13708.4</v>
      </c>
    </row>
    <row r="129" spans="1:5" ht="20.100000000000001" customHeight="1" x14ac:dyDescent="0.25">
      <c r="A129" s="25" t="s">
        <v>41</v>
      </c>
      <c r="B129" s="26" t="s">
        <v>50</v>
      </c>
      <c r="C129" s="26" t="s">
        <v>166</v>
      </c>
      <c r="D129" s="26" t="s">
        <v>42</v>
      </c>
      <c r="E129" s="44">
        <v>1.9</v>
      </c>
    </row>
    <row r="130" spans="1:5" ht="20.100000000000001" customHeight="1" x14ac:dyDescent="0.25">
      <c r="A130" s="42" t="s">
        <v>21</v>
      </c>
      <c r="B130" s="26" t="s">
        <v>50</v>
      </c>
      <c r="C130" s="26" t="s">
        <v>166</v>
      </c>
      <c r="D130" s="26" t="s">
        <v>22</v>
      </c>
      <c r="E130" s="44">
        <v>143.4</v>
      </c>
    </row>
    <row r="131" spans="1:5" s="39" customFormat="1" ht="20.100000000000001" customHeight="1" x14ac:dyDescent="0.25">
      <c r="A131" s="22" t="s">
        <v>222</v>
      </c>
      <c r="B131" s="23" t="s">
        <v>221</v>
      </c>
      <c r="C131" s="23"/>
      <c r="D131" s="23"/>
      <c r="E131" s="76">
        <f>E132+E135</f>
        <v>45</v>
      </c>
    </row>
    <row r="132" spans="1:5" s="39" customFormat="1" ht="32.1" customHeight="1" x14ac:dyDescent="0.25">
      <c r="A132" s="22" t="s">
        <v>300</v>
      </c>
      <c r="B132" s="23" t="s">
        <v>221</v>
      </c>
      <c r="C132" s="23" t="s">
        <v>136</v>
      </c>
      <c r="D132" s="23"/>
      <c r="E132" s="76">
        <f>E133</f>
        <v>31</v>
      </c>
    </row>
    <row r="133" spans="1:5" s="39" customFormat="1" ht="32.1" customHeight="1" x14ac:dyDescent="0.25">
      <c r="A133" s="22" t="s">
        <v>301</v>
      </c>
      <c r="B133" s="23" t="s">
        <v>221</v>
      </c>
      <c r="C133" s="23" t="s">
        <v>302</v>
      </c>
      <c r="D133" s="23"/>
      <c r="E133" s="76">
        <f>E134</f>
        <v>31</v>
      </c>
    </row>
    <row r="134" spans="1:5" s="39" customFormat="1" ht="32.1" customHeight="1" x14ac:dyDescent="0.25">
      <c r="A134" s="25" t="s">
        <v>19</v>
      </c>
      <c r="B134" s="26" t="s">
        <v>221</v>
      </c>
      <c r="C134" s="26" t="s">
        <v>302</v>
      </c>
      <c r="D134" s="26" t="s">
        <v>20</v>
      </c>
      <c r="E134" s="44">
        <v>31</v>
      </c>
    </row>
    <row r="135" spans="1:5" ht="32.1" customHeight="1" x14ac:dyDescent="0.25">
      <c r="A135" s="45" t="s">
        <v>223</v>
      </c>
      <c r="B135" s="23" t="s">
        <v>221</v>
      </c>
      <c r="C135" s="23" t="s">
        <v>224</v>
      </c>
      <c r="D135" s="23"/>
      <c r="E135" s="76">
        <f>E137</f>
        <v>14</v>
      </c>
    </row>
    <row r="136" spans="1:5" ht="20.100000000000001" customHeight="1" x14ac:dyDescent="0.25">
      <c r="A136" s="45" t="s">
        <v>225</v>
      </c>
      <c r="B136" s="23" t="s">
        <v>221</v>
      </c>
      <c r="C136" s="23" t="s">
        <v>226</v>
      </c>
      <c r="D136" s="23"/>
      <c r="E136" s="76">
        <f>E137</f>
        <v>14</v>
      </c>
    </row>
    <row r="137" spans="1:5" ht="32.1" customHeight="1" x14ac:dyDescent="0.25">
      <c r="A137" s="25" t="s">
        <v>19</v>
      </c>
      <c r="B137" s="26" t="s">
        <v>221</v>
      </c>
      <c r="C137" s="26" t="s">
        <v>226</v>
      </c>
      <c r="D137" s="26" t="s">
        <v>20</v>
      </c>
      <c r="E137" s="44">
        <v>14</v>
      </c>
    </row>
    <row r="138" spans="1:5" ht="20.100000000000001" customHeight="1" x14ac:dyDescent="0.25">
      <c r="A138" s="22" t="s">
        <v>51</v>
      </c>
      <c r="B138" s="23" t="s">
        <v>52</v>
      </c>
      <c r="C138" s="23"/>
      <c r="D138" s="23"/>
      <c r="E138" s="76">
        <f>E139+E158+E165</f>
        <v>69895.600000000006</v>
      </c>
    </row>
    <row r="139" spans="1:5" ht="20.100000000000001" customHeight="1" x14ac:dyDescent="0.25">
      <c r="A139" s="22" t="s">
        <v>53</v>
      </c>
      <c r="B139" s="23" t="s">
        <v>54</v>
      </c>
      <c r="C139" s="23" t="s">
        <v>7</v>
      </c>
      <c r="D139" s="23" t="s">
        <v>7</v>
      </c>
      <c r="E139" s="76">
        <f>E140+E143+E147</f>
        <v>12944.3</v>
      </c>
    </row>
    <row r="140" spans="1:5" ht="30.75" hidden="1" customHeight="1" x14ac:dyDescent="0.25">
      <c r="A140" s="46" t="s">
        <v>154</v>
      </c>
      <c r="B140" s="47" t="s">
        <v>54</v>
      </c>
      <c r="C140" s="47" t="s">
        <v>117</v>
      </c>
      <c r="D140" s="23"/>
      <c r="E140" s="76">
        <f>E141</f>
        <v>0</v>
      </c>
    </row>
    <row r="141" spans="1:5" ht="18" hidden="1" customHeight="1" x14ac:dyDescent="0.25">
      <c r="A141" s="46" t="s">
        <v>119</v>
      </c>
      <c r="B141" s="47" t="s">
        <v>54</v>
      </c>
      <c r="C141" s="47" t="s">
        <v>118</v>
      </c>
      <c r="D141" s="23"/>
      <c r="E141" s="76">
        <f>SUM(E142:E142)</f>
        <v>0</v>
      </c>
    </row>
    <row r="142" spans="1:5" ht="18" hidden="1" customHeight="1" x14ac:dyDescent="0.25">
      <c r="A142" s="25" t="s">
        <v>19</v>
      </c>
      <c r="B142" s="48" t="s">
        <v>54</v>
      </c>
      <c r="C142" s="48" t="s">
        <v>118</v>
      </c>
      <c r="D142" s="26" t="s">
        <v>20</v>
      </c>
      <c r="E142" s="44">
        <v>0</v>
      </c>
    </row>
    <row r="143" spans="1:5" ht="58.5" customHeight="1" x14ac:dyDescent="0.25">
      <c r="A143" s="22" t="s">
        <v>323</v>
      </c>
      <c r="B143" s="47" t="s">
        <v>54</v>
      </c>
      <c r="C143" s="47" t="s">
        <v>147</v>
      </c>
      <c r="D143" s="23"/>
      <c r="E143" s="76">
        <f t="shared" ref="E143:E145" si="0">E144</f>
        <v>97</v>
      </c>
    </row>
    <row r="144" spans="1:5" ht="20.100000000000001" customHeight="1" x14ac:dyDescent="0.25">
      <c r="A144" s="22" t="s">
        <v>325</v>
      </c>
      <c r="B144" s="47" t="s">
        <v>54</v>
      </c>
      <c r="C144" s="47" t="s">
        <v>326</v>
      </c>
      <c r="D144" s="26"/>
      <c r="E144" s="76">
        <f t="shared" si="0"/>
        <v>97</v>
      </c>
    </row>
    <row r="145" spans="1:6" ht="108.75" customHeight="1" x14ac:dyDescent="0.25">
      <c r="A145" s="22" t="s">
        <v>324</v>
      </c>
      <c r="B145" s="47" t="s">
        <v>54</v>
      </c>
      <c r="C145" s="47" t="s">
        <v>327</v>
      </c>
      <c r="D145" s="23"/>
      <c r="E145" s="76">
        <f t="shared" si="0"/>
        <v>97</v>
      </c>
    </row>
    <row r="146" spans="1:6" ht="20.100000000000001" customHeight="1" x14ac:dyDescent="0.25">
      <c r="A146" s="25" t="s">
        <v>140</v>
      </c>
      <c r="B146" s="48" t="s">
        <v>54</v>
      </c>
      <c r="C146" s="48" t="s">
        <v>327</v>
      </c>
      <c r="D146" s="26" t="s">
        <v>139</v>
      </c>
      <c r="E146" s="44">
        <v>97</v>
      </c>
    </row>
    <row r="147" spans="1:6" s="39" customFormat="1" ht="20.100000000000001" customHeight="1" x14ac:dyDescent="0.25">
      <c r="A147" s="22" t="s">
        <v>173</v>
      </c>
      <c r="B147" s="47" t="s">
        <v>54</v>
      </c>
      <c r="C147" s="47" t="s">
        <v>148</v>
      </c>
      <c r="D147" s="23"/>
      <c r="E147" s="76">
        <f>SUM(E148)</f>
        <v>12847.3</v>
      </c>
      <c r="F147" s="80"/>
    </row>
    <row r="148" spans="1:6" ht="20.100000000000001" customHeight="1" x14ac:dyDescent="0.25">
      <c r="A148" s="22" t="s">
        <v>170</v>
      </c>
      <c r="B148" s="23" t="s">
        <v>54</v>
      </c>
      <c r="C148" s="23" t="s">
        <v>120</v>
      </c>
      <c r="D148" s="23" t="s">
        <v>7</v>
      </c>
      <c r="E148" s="76">
        <f>E149+E156+E154</f>
        <v>12847.3</v>
      </c>
    </row>
    <row r="149" spans="1:6" ht="20.100000000000001" customHeight="1" x14ac:dyDescent="0.25">
      <c r="A149" s="22" t="s">
        <v>216</v>
      </c>
      <c r="B149" s="23" t="s">
        <v>54</v>
      </c>
      <c r="C149" s="23" t="s">
        <v>288</v>
      </c>
      <c r="D149" s="23"/>
      <c r="E149" s="76">
        <f>E150</f>
        <v>8135.3</v>
      </c>
    </row>
    <row r="150" spans="1:6" ht="29.25" customHeight="1" x14ac:dyDescent="0.25">
      <c r="A150" s="22" t="s">
        <v>290</v>
      </c>
      <c r="B150" s="23" t="s">
        <v>54</v>
      </c>
      <c r="C150" s="23" t="s">
        <v>289</v>
      </c>
      <c r="D150" s="23"/>
      <c r="E150" s="76">
        <f>E151+E152+E153</f>
        <v>8135.3</v>
      </c>
    </row>
    <row r="151" spans="1:6" ht="45" customHeight="1" x14ac:dyDescent="0.25">
      <c r="A151" s="25" t="s">
        <v>11</v>
      </c>
      <c r="B151" s="26" t="s">
        <v>54</v>
      </c>
      <c r="C151" s="26" t="s">
        <v>289</v>
      </c>
      <c r="D151" s="26" t="s">
        <v>12</v>
      </c>
      <c r="E151" s="44">
        <v>7590.7</v>
      </c>
    </row>
    <row r="152" spans="1:6" ht="32.1" customHeight="1" x14ac:dyDescent="0.25">
      <c r="A152" s="25" t="s">
        <v>19</v>
      </c>
      <c r="B152" s="26" t="s">
        <v>54</v>
      </c>
      <c r="C152" s="26" t="s">
        <v>289</v>
      </c>
      <c r="D152" s="26" t="s">
        <v>20</v>
      </c>
      <c r="E152" s="44">
        <v>544.6</v>
      </c>
    </row>
    <row r="153" spans="1:6" ht="20.100000000000001" hidden="1" customHeight="1" x14ac:dyDescent="0.25">
      <c r="A153" s="25" t="s">
        <v>21</v>
      </c>
      <c r="B153" s="26" t="s">
        <v>54</v>
      </c>
      <c r="C153" s="26" t="s">
        <v>289</v>
      </c>
      <c r="D153" s="26" t="s">
        <v>22</v>
      </c>
      <c r="E153" s="44">
        <v>0</v>
      </c>
    </row>
    <row r="154" spans="1:6" ht="20.100000000000001" customHeight="1" x14ac:dyDescent="0.25">
      <c r="A154" s="22" t="s">
        <v>263</v>
      </c>
      <c r="B154" s="23" t="s">
        <v>54</v>
      </c>
      <c r="C154" s="23" t="s">
        <v>262</v>
      </c>
      <c r="D154" s="23" t="s">
        <v>7</v>
      </c>
      <c r="E154" s="76">
        <f>E155</f>
        <v>1597.4</v>
      </c>
    </row>
    <row r="155" spans="1:6" ht="32.1" customHeight="1" x14ac:dyDescent="0.25">
      <c r="A155" s="25" t="s">
        <v>19</v>
      </c>
      <c r="B155" s="26" t="s">
        <v>54</v>
      </c>
      <c r="C155" s="26" t="s">
        <v>262</v>
      </c>
      <c r="D155" s="26" t="s">
        <v>20</v>
      </c>
      <c r="E155" s="44">
        <v>1597.4</v>
      </c>
    </row>
    <row r="156" spans="1:6" ht="20.100000000000001" customHeight="1" x14ac:dyDescent="0.25">
      <c r="A156" s="22" t="s">
        <v>185</v>
      </c>
      <c r="B156" s="23" t="s">
        <v>54</v>
      </c>
      <c r="C156" s="23" t="s">
        <v>121</v>
      </c>
      <c r="D156" s="23" t="s">
        <v>7</v>
      </c>
      <c r="E156" s="76">
        <f>E157</f>
        <v>3114.6</v>
      </c>
    </row>
    <row r="157" spans="1:6" ht="32.1" customHeight="1" x14ac:dyDescent="0.25">
      <c r="A157" s="25" t="s">
        <v>19</v>
      </c>
      <c r="B157" s="26" t="s">
        <v>54</v>
      </c>
      <c r="C157" s="26" t="s">
        <v>121</v>
      </c>
      <c r="D157" s="26" t="s">
        <v>20</v>
      </c>
      <c r="E157" s="44">
        <v>3114.6</v>
      </c>
    </row>
    <row r="158" spans="1:6" ht="20.100000000000001" customHeight="1" x14ac:dyDescent="0.25">
      <c r="A158" s="22" t="s">
        <v>55</v>
      </c>
      <c r="B158" s="23" t="s">
        <v>56</v>
      </c>
      <c r="C158" s="23" t="s">
        <v>7</v>
      </c>
      <c r="D158" s="23" t="s">
        <v>7</v>
      </c>
      <c r="E158" s="76">
        <f>E159+E162</f>
        <v>12971.699999999999</v>
      </c>
    </row>
    <row r="159" spans="1:6" ht="32.1" customHeight="1" x14ac:dyDescent="0.25">
      <c r="A159" s="22" t="s">
        <v>243</v>
      </c>
      <c r="B159" s="23" t="s">
        <v>56</v>
      </c>
      <c r="C159" s="23" t="s">
        <v>171</v>
      </c>
      <c r="D159" s="23" t="s">
        <v>7</v>
      </c>
      <c r="E159" s="76">
        <f>E160</f>
        <v>11999.4</v>
      </c>
    </row>
    <row r="160" spans="1:6" ht="20.100000000000001" customHeight="1" x14ac:dyDescent="0.25">
      <c r="A160" s="22" t="s">
        <v>202</v>
      </c>
      <c r="B160" s="23" t="s">
        <v>56</v>
      </c>
      <c r="C160" s="23" t="s">
        <v>227</v>
      </c>
      <c r="D160" s="23"/>
      <c r="E160" s="76">
        <f>E161</f>
        <v>11999.4</v>
      </c>
    </row>
    <row r="161" spans="1:5" ht="20.100000000000001" customHeight="1" x14ac:dyDescent="0.25">
      <c r="A161" s="25" t="s">
        <v>140</v>
      </c>
      <c r="B161" s="26" t="s">
        <v>56</v>
      </c>
      <c r="C161" s="26" t="s">
        <v>227</v>
      </c>
      <c r="D161" s="26" t="s">
        <v>139</v>
      </c>
      <c r="E161" s="44">
        <v>11999.4</v>
      </c>
    </row>
    <row r="162" spans="1:5" ht="20.100000000000001" customHeight="1" x14ac:dyDescent="0.25">
      <c r="A162" s="22" t="s">
        <v>199</v>
      </c>
      <c r="B162" s="23" t="s">
        <v>56</v>
      </c>
      <c r="C162" s="23" t="s">
        <v>200</v>
      </c>
      <c r="D162" s="26"/>
      <c r="E162" s="76">
        <f>E163</f>
        <v>972.3</v>
      </c>
    </row>
    <row r="163" spans="1:5" ht="20.100000000000001" customHeight="1" x14ac:dyDescent="0.25">
      <c r="A163" s="22" t="s">
        <v>202</v>
      </c>
      <c r="B163" s="23" t="s">
        <v>56</v>
      </c>
      <c r="C163" s="23" t="s">
        <v>201</v>
      </c>
      <c r="D163" s="67" t="s">
        <v>7</v>
      </c>
      <c r="E163" s="76">
        <f>E164</f>
        <v>972.3</v>
      </c>
    </row>
    <row r="164" spans="1:5" ht="32.1" customHeight="1" x14ac:dyDescent="0.25">
      <c r="A164" s="25" t="s">
        <v>19</v>
      </c>
      <c r="B164" s="26" t="s">
        <v>56</v>
      </c>
      <c r="C164" s="26" t="s">
        <v>201</v>
      </c>
      <c r="D164" s="26" t="s">
        <v>20</v>
      </c>
      <c r="E164" s="44">
        <v>972.3</v>
      </c>
    </row>
    <row r="165" spans="1:5" ht="20.100000000000001" customHeight="1" x14ac:dyDescent="0.25">
      <c r="A165" s="22" t="s">
        <v>57</v>
      </c>
      <c r="B165" s="23" t="s">
        <v>58</v>
      </c>
      <c r="C165" s="23" t="s">
        <v>7</v>
      </c>
      <c r="D165" s="23" t="s">
        <v>7</v>
      </c>
      <c r="E165" s="76">
        <f>E169+E186+E190+E166</f>
        <v>43979.6</v>
      </c>
    </row>
    <row r="166" spans="1:5" ht="32.1" customHeight="1" x14ac:dyDescent="0.25">
      <c r="A166" s="22" t="s">
        <v>244</v>
      </c>
      <c r="B166" s="23" t="s">
        <v>58</v>
      </c>
      <c r="C166" s="23" t="s">
        <v>133</v>
      </c>
      <c r="D166" s="23"/>
      <c r="E166" s="76">
        <f>E167</f>
        <v>6798.1</v>
      </c>
    </row>
    <row r="167" spans="1:5" ht="29.25" customHeight="1" x14ac:dyDescent="0.25">
      <c r="A167" s="43" t="s">
        <v>130</v>
      </c>
      <c r="B167" s="23" t="s">
        <v>58</v>
      </c>
      <c r="C167" s="23" t="s">
        <v>212</v>
      </c>
      <c r="D167" s="23"/>
      <c r="E167" s="76">
        <f>SUM(E168:E168)</f>
        <v>6798.1</v>
      </c>
    </row>
    <row r="168" spans="1:5" ht="32.1" customHeight="1" x14ac:dyDescent="0.25">
      <c r="A168" s="25" t="s">
        <v>19</v>
      </c>
      <c r="B168" s="26" t="s">
        <v>58</v>
      </c>
      <c r="C168" s="26" t="s">
        <v>212</v>
      </c>
      <c r="D168" s="26" t="s">
        <v>20</v>
      </c>
      <c r="E168" s="44">
        <v>6798.1</v>
      </c>
    </row>
    <row r="169" spans="1:5" ht="27" customHeight="1" x14ac:dyDescent="0.25">
      <c r="A169" s="22" t="s">
        <v>329</v>
      </c>
      <c r="B169" s="23" t="s">
        <v>58</v>
      </c>
      <c r="C169" s="23" t="s">
        <v>129</v>
      </c>
      <c r="D169" s="23"/>
      <c r="E169" s="76">
        <f>SUM(E170,E179,E173)</f>
        <v>20256.699999999997</v>
      </c>
    </row>
    <row r="170" spans="1:5" ht="20.100000000000001" customHeight="1" x14ac:dyDescent="0.25">
      <c r="A170" s="22" t="s">
        <v>338</v>
      </c>
      <c r="B170" s="23" t="s">
        <v>58</v>
      </c>
      <c r="C170" s="23" t="s">
        <v>339</v>
      </c>
      <c r="D170" s="23"/>
      <c r="E170" s="76">
        <f>E171</f>
        <v>700</v>
      </c>
    </row>
    <row r="171" spans="1:5" ht="27" customHeight="1" x14ac:dyDescent="0.25">
      <c r="A171" s="43" t="s">
        <v>130</v>
      </c>
      <c r="B171" s="23" t="s">
        <v>58</v>
      </c>
      <c r="C171" s="23" t="s">
        <v>340</v>
      </c>
      <c r="D171" s="23"/>
      <c r="E171" s="76">
        <f>SUM(E172)</f>
        <v>700</v>
      </c>
    </row>
    <row r="172" spans="1:5" ht="20.100000000000001" customHeight="1" x14ac:dyDescent="0.25">
      <c r="A172" s="42" t="s">
        <v>21</v>
      </c>
      <c r="B172" s="26" t="s">
        <v>58</v>
      </c>
      <c r="C172" s="26" t="s">
        <v>340</v>
      </c>
      <c r="D172" s="26" t="s">
        <v>22</v>
      </c>
      <c r="E172" s="44">
        <v>700</v>
      </c>
    </row>
    <row r="173" spans="1:5" ht="20.100000000000001" customHeight="1" x14ac:dyDescent="0.25">
      <c r="A173" s="22" t="s">
        <v>228</v>
      </c>
      <c r="B173" s="23" t="s">
        <v>58</v>
      </c>
      <c r="C173" s="23" t="s">
        <v>229</v>
      </c>
      <c r="D173" s="23"/>
      <c r="E173" s="76">
        <f>E174+E176</f>
        <v>11827.8</v>
      </c>
    </row>
    <row r="174" spans="1:5" ht="29.25" customHeight="1" x14ac:dyDescent="0.25">
      <c r="A174" s="43" t="s">
        <v>130</v>
      </c>
      <c r="B174" s="23" t="s">
        <v>58</v>
      </c>
      <c r="C174" s="23" t="s">
        <v>230</v>
      </c>
      <c r="D174" s="23"/>
      <c r="E174" s="76">
        <f>E175</f>
        <v>3347.7</v>
      </c>
    </row>
    <row r="175" spans="1:5" ht="32.1" customHeight="1" x14ac:dyDescent="0.25">
      <c r="A175" s="25" t="s">
        <v>19</v>
      </c>
      <c r="B175" s="26" t="s">
        <v>58</v>
      </c>
      <c r="C175" s="26" t="s">
        <v>230</v>
      </c>
      <c r="D175" s="26" t="s">
        <v>20</v>
      </c>
      <c r="E175" s="44">
        <v>3347.7</v>
      </c>
    </row>
    <row r="176" spans="1:5" ht="28.5" customHeight="1" x14ac:dyDescent="0.25">
      <c r="A176" s="22" t="s">
        <v>111</v>
      </c>
      <c r="B176" s="23" t="s">
        <v>58</v>
      </c>
      <c r="C176" s="23" t="s">
        <v>321</v>
      </c>
      <c r="D176" s="23"/>
      <c r="E176" s="76">
        <f t="shared" ref="E176:E177" si="1">E177</f>
        <v>8480.1</v>
      </c>
    </row>
    <row r="177" spans="1:5" ht="20.100000000000001" customHeight="1" x14ac:dyDescent="0.25">
      <c r="A177" s="22" t="s">
        <v>184</v>
      </c>
      <c r="B177" s="23" t="s">
        <v>58</v>
      </c>
      <c r="C177" s="23" t="s">
        <v>322</v>
      </c>
      <c r="D177" s="23"/>
      <c r="E177" s="76">
        <f t="shared" si="1"/>
        <v>8480.1</v>
      </c>
    </row>
    <row r="178" spans="1:5" ht="32.1" customHeight="1" x14ac:dyDescent="0.25">
      <c r="A178" s="25" t="s">
        <v>19</v>
      </c>
      <c r="B178" s="26" t="s">
        <v>58</v>
      </c>
      <c r="C178" s="26" t="s">
        <v>322</v>
      </c>
      <c r="D178" s="26" t="s">
        <v>20</v>
      </c>
      <c r="E178" s="44">
        <v>8480.1</v>
      </c>
    </row>
    <row r="179" spans="1:5" ht="29.25" customHeight="1" x14ac:dyDescent="0.25">
      <c r="A179" s="22" t="s">
        <v>328</v>
      </c>
      <c r="B179" s="23" t="s">
        <v>58</v>
      </c>
      <c r="C179" s="23" t="s">
        <v>320</v>
      </c>
      <c r="D179" s="23"/>
      <c r="E179" s="76">
        <f>E180+E183</f>
        <v>7728.9</v>
      </c>
    </row>
    <row r="180" spans="1:5" ht="20.100000000000001" customHeight="1" x14ac:dyDescent="0.25">
      <c r="A180" s="22" t="s">
        <v>167</v>
      </c>
      <c r="B180" s="23" t="s">
        <v>58</v>
      </c>
      <c r="C180" s="23" t="s">
        <v>319</v>
      </c>
      <c r="D180" s="23"/>
      <c r="E180" s="76">
        <f>E181+E182</f>
        <v>7374.2</v>
      </c>
    </row>
    <row r="181" spans="1:5" ht="32.1" customHeight="1" x14ac:dyDescent="0.25">
      <c r="A181" s="25" t="s">
        <v>19</v>
      </c>
      <c r="B181" s="26" t="s">
        <v>58</v>
      </c>
      <c r="C181" s="26" t="s">
        <v>319</v>
      </c>
      <c r="D181" s="26" t="s">
        <v>20</v>
      </c>
      <c r="E181" s="44">
        <v>1535</v>
      </c>
    </row>
    <row r="182" spans="1:5" ht="20.100000000000001" customHeight="1" x14ac:dyDescent="0.25">
      <c r="A182" s="25" t="s">
        <v>21</v>
      </c>
      <c r="B182" s="26" t="s">
        <v>58</v>
      </c>
      <c r="C182" s="26" t="s">
        <v>319</v>
      </c>
      <c r="D182" s="26" t="s">
        <v>22</v>
      </c>
      <c r="E182" s="44">
        <v>5839.2</v>
      </c>
    </row>
    <row r="183" spans="1:5" ht="71.25" customHeight="1" x14ac:dyDescent="0.25">
      <c r="A183" s="22" t="s">
        <v>316</v>
      </c>
      <c r="B183" s="23" t="s">
        <v>58</v>
      </c>
      <c r="C183" s="23" t="s">
        <v>318</v>
      </c>
      <c r="D183" s="23"/>
      <c r="E183" s="76">
        <f>E184</f>
        <v>354.7</v>
      </c>
    </row>
    <row r="184" spans="1:5" ht="20.100000000000001" customHeight="1" x14ac:dyDescent="0.25">
      <c r="A184" s="22" t="s">
        <v>167</v>
      </c>
      <c r="B184" s="23" t="s">
        <v>58</v>
      </c>
      <c r="C184" s="23" t="s">
        <v>317</v>
      </c>
      <c r="D184" s="23"/>
      <c r="E184" s="76">
        <f>E185</f>
        <v>354.7</v>
      </c>
    </row>
    <row r="185" spans="1:5" ht="32.1" customHeight="1" x14ac:dyDescent="0.25">
      <c r="A185" s="25" t="s">
        <v>19</v>
      </c>
      <c r="B185" s="26" t="s">
        <v>58</v>
      </c>
      <c r="C185" s="26" t="s">
        <v>317</v>
      </c>
      <c r="D185" s="26" t="s">
        <v>20</v>
      </c>
      <c r="E185" s="44">
        <v>354.7</v>
      </c>
    </row>
    <row r="186" spans="1:5" s="39" customFormat="1" ht="45.75" customHeight="1" x14ac:dyDescent="0.25">
      <c r="A186" s="22" t="s">
        <v>245</v>
      </c>
      <c r="B186" s="23" t="s">
        <v>58</v>
      </c>
      <c r="C186" s="23" t="s">
        <v>181</v>
      </c>
      <c r="D186" s="23"/>
      <c r="E186" s="76">
        <f>E187</f>
        <v>1572</v>
      </c>
    </row>
    <row r="187" spans="1:5" s="39" customFormat="1" ht="20.100000000000001" customHeight="1" x14ac:dyDescent="0.25">
      <c r="A187" s="22" t="s">
        <v>214</v>
      </c>
      <c r="B187" s="23" t="s">
        <v>58</v>
      </c>
      <c r="C187" s="23" t="s">
        <v>213</v>
      </c>
      <c r="D187" s="23"/>
      <c r="E187" s="76">
        <f>E188</f>
        <v>1572</v>
      </c>
    </row>
    <row r="188" spans="1:5" ht="32.1" customHeight="1" x14ac:dyDescent="0.25">
      <c r="A188" s="25" t="s">
        <v>19</v>
      </c>
      <c r="B188" s="26" t="s">
        <v>58</v>
      </c>
      <c r="C188" s="26" t="s">
        <v>213</v>
      </c>
      <c r="D188" s="26" t="s">
        <v>20</v>
      </c>
      <c r="E188" s="44">
        <v>1572</v>
      </c>
    </row>
    <row r="189" spans="1:5" s="39" customFormat="1" ht="32.1" customHeight="1" x14ac:dyDescent="0.25">
      <c r="A189" s="43" t="s">
        <v>132</v>
      </c>
      <c r="B189" s="23" t="s">
        <v>58</v>
      </c>
      <c r="C189" s="23" t="s">
        <v>131</v>
      </c>
      <c r="D189" s="23"/>
      <c r="E189" s="76">
        <f>SUM(E190)</f>
        <v>15352.800000000001</v>
      </c>
    </row>
    <row r="190" spans="1:5" ht="29.25" customHeight="1" x14ac:dyDescent="0.25">
      <c r="A190" s="22" t="s">
        <v>249</v>
      </c>
      <c r="B190" s="23" t="s">
        <v>58</v>
      </c>
      <c r="C190" s="23" t="s">
        <v>143</v>
      </c>
      <c r="D190" s="23" t="s">
        <v>7</v>
      </c>
      <c r="E190" s="76">
        <f>E191+E196+E198</f>
        <v>15352.800000000001</v>
      </c>
    </row>
    <row r="191" spans="1:5" ht="20.100000000000001" customHeight="1" x14ac:dyDescent="0.25">
      <c r="A191" s="43" t="s">
        <v>216</v>
      </c>
      <c r="B191" s="23" t="s">
        <v>58</v>
      </c>
      <c r="C191" s="23" t="s">
        <v>168</v>
      </c>
      <c r="D191" s="23"/>
      <c r="E191" s="76">
        <f>E192</f>
        <v>14182.5</v>
      </c>
    </row>
    <row r="192" spans="1:5" ht="20.100000000000001" customHeight="1" x14ac:dyDescent="0.25">
      <c r="A192" s="22" t="s">
        <v>220</v>
      </c>
      <c r="B192" s="23" t="s">
        <v>58</v>
      </c>
      <c r="C192" s="23" t="s">
        <v>169</v>
      </c>
      <c r="D192" s="23"/>
      <c r="E192" s="76">
        <f>SUM(E193:E195)</f>
        <v>14182.5</v>
      </c>
    </row>
    <row r="193" spans="1:5" ht="44.25" customHeight="1" x14ac:dyDescent="0.25">
      <c r="A193" s="25" t="s">
        <v>11</v>
      </c>
      <c r="B193" s="26" t="s">
        <v>58</v>
      </c>
      <c r="C193" s="26" t="s">
        <v>169</v>
      </c>
      <c r="D193" s="26" t="s">
        <v>12</v>
      </c>
      <c r="E193" s="44">
        <v>13438.5</v>
      </c>
    </row>
    <row r="194" spans="1:5" ht="32.1" customHeight="1" x14ac:dyDescent="0.25">
      <c r="A194" s="25" t="s">
        <v>19</v>
      </c>
      <c r="B194" s="26" t="s">
        <v>58</v>
      </c>
      <c r="C194" s="26" t="s">
        <v>169</v>
      </c>
      <c r="D194" s="26" t="s">
        <v>20</v>
      </c>
      <c r="E194" s="44">
        <v>744</v>
      </c>
    </row>
    <row r="195" spans="1:5" ht="20.100000000000001" hidden="1" customHeight="1" x14ac:dyDescent="0.25">
      <c r="A195" s="25" t="s">
        <v>21</v>
      </c>
      <c r="B195" s="26" t="s">
        <v>58</v>
      </c>
      <c r="C195" s="26" t="s">
        <v>169</v>
      </c>
      <c r="D195" s="26" t="s">
        <v>22</v>
      </c>
      <c r="E195" s="44">
        <v>0</v>
      </c>
    </row>
    <row r="196" spans="1:5" ht="28.5" customHeight="1" x14ac:dyDescent="0.25">
      <c r="A196" s="43" t="s">
        <v>130</v>
      </c>
      <c r="B196" s="23" t="s">
        <v>58</v>
      </c>
      <c r="C196" s="23" t="s">
        <v>144</v>
      </c>
      <c r="D196" s="23" t="s">
        <v>7</v>
      </c>
      <c r="E196" s="76">
        <f>SUM(E197:E197)</f>
        <v>983.6</v>
      </c>
    </row>
    <row r="197" spans="1:5" ht="32.1" customHeight="1" x14ac:dyDescent="0.25">
      <c r="A197" s="25" t="s">
        <v>19</v>
      </c>
      <c r="B197" s="26" t="s">
        <v>58</v>
      </c>
      <c r="C197" s="26" t="s">
        <v>144</v>
      </c>
      <c r="D197" s="26" t="s">
        <v>20</v>
      </c>
      <c r="E197" s="44">
        <v>983.6</v>
      </c>
    </row>
    <row r="198" spans="1:5" s="39" customFormat="1" ht="29.25" customHeight="1" x14ac:dyDescent="0.25">
      <c r="A198" s="22" t="s">
        <v>111</v>
      </c>
      <c r="B198" s="23" t="s">
        <v>58</v>
      </c>
      <c r="C198" s="23" t="s">
        <v>335</v>
      </c>
      <c r="D198" s="23"/>
      <c r="E198" s="76">
        <f>E199</f>
        <v>186.7</v>
      </c>
    </row>
    <row r="199" spans="1:5" ht="20.100000000000001" customHeight="1" x14ac:dyDescent="0.25">
      <c r="A199" s="22" t="s">
        <v>184</v>
      </c>
      <c r="B199" s="23" t="s">
        <v>58</v>
      </c>
      <c r="C199" s="23" t="s">
        <v>334</v>
      </c>
      <c r="D199" s="26"/>
      <c r="E199" s="44">
        <f>E200</f>
        <v>186.7</v>
      </c>
    </row>
    <row r="200" spans="1:5" ht="32.1" customHeight="1" x14ac:dyDescent="0.25">
      <c r="A200" s="25" t="s">
        <v>19</v>
      </c>
      <c r="B200" s="26" t="s">
        <v>58</v>
      </c>
      <c r="C200" s="26" t="s">
        <v>334</v>
      </c>
      <c r="D200" s="26" t="s">
        <v>20</v>
      </c>
      <c r="E200" s="44">
        <v>186.7</v>
      </c>
    </row>
    <row r="201" spans="1:5" ht="20.100000000000001" customHeight="1" x14ac:dyDescent="0.25">
      <c r="A201" s="22" t="s">
        <v>59</v>
      </c>
      <c r="B201" s="23" t="s">
        <v>60</v>
      </c>
      <c r="C201" s="23" t="s">
        <v>7</v>
      </c>
      <c r="D201" s="23" t="s">
        <v>7</v>
      </c>
      <c r="E201" s="76">
        <f>E208+E202</f>
        <v>1078.1999999999998</v>
      </c>
    </row>
    <row r="202" spans="1:5" ht="20.100000000000001" customHeight="1" x14ac:dyDescent="0.25">
      <c r="A202" s="22" t="s">
        <v>61</v>
      </c>
      <c r="B202" s="23" t="s">
        <v>62</v>
      </c>
      <c r="C202" s="23" t="s">
        <v>7</v>
      </c>
      <c r="D202" s="23" t="s">
        <v>7</v>
      </c>
      <c r="E202" s="76">
        <f>E203</f>
        <v>27.5</v>
      </c>
    </row>
    <row r="203" spans="1:5" s="39" customFormat="1" ht="30" customHeight="1" x14ac:dyDescent="0.25">
      <c r="A203" s="49" t="s">
        <v>234</v>
      </c>
      <c r="B203" s="23" t="s">
        <v>62</v>
      </c>
      <c r="C203" s="23" t="s">
        <v>85</v>
      </c>
      <c r="D203" s="23"/>
      <c r="E203" s="76">
        <f>SUM(E204)</f>
        <v>27.5</v>
      </c>
    </row>
    <row r="204" spans="1:5" ht="32.1" customHeight="1" x14ac:dyDescent="0.25">
      <c r="A204" s="22" t="s">
        <v>30</v>
      </c>
      <c r="B204" s="23" t="s">
        <v>62</v>
      </c>
      <c r="C204" s="50" t="s">
        <v>31</v>
      </c>
      <c r="D204" s="23"/>
      <c r="E204" s="76">
        <f>E205</f>
        <v>27.5</v>
      </c>
    </row>
    <row r="205" spans="1:5" ht="20.100000000000001" customHeight="1" x14ac:dyDescent="0.25">
      <c r="A205" s="22" t="s">
        <v>32</v>
      </c>
      <c r="B205" s="23" t="s">
        <v>62</v>
      </c>
      <c r="C205" s="50" t="s">
        <v>35</v>
      </c>
      <c r="D205" s="23"/>
      <c r="E205" s="76">
        <f>E206</f>
        <v>27.5</v>
      </c>
    </row>
    <row r="206" spans="1:5" ht="32.1" customHeight="1" x14ac:dyDescent="0.25">
      <c r="A206" s="22" t="s">
        <v>205</v>
      </c>
      <c r="B206" s="23" t="s">
        <v>62</v>
      </c>
      <c r="C206" s="50" t="s">
        <v>313</v>
      </c>
      <c r="D206" s="23"/>
      <c r="E206" s="76">
        <f>E207</f>
        <v>27.5</v>
      </c>
    </row>
    <row r="207" spans="1:5" ht="32.1" customHeight="1" x14ac:dyDescent="0.25">
      <c r="A207" s="25" t="s">
        <v>19</v>
      </c>
      <c r="B207" s="26" t="s">
        <v>62</v>
      </c>
      <c r="C207" s="74" t="s">
        <v>313</v>
      </c>
      <c r="D207" s="26" t="s">
        <v>20</v>
      </c>
      <c r="E207" s="44">
        <v>27.5</v>
      </c>
    </row>
    <row r="208" spans="1:5" ht="20.100000000000001" customHeight="1" x14ac:dyDescent="0.25">
      <c r="A208" s="22" t="s">
        <v>63</v>
      </c>
      <c r="B208" s="23" t="s">
        <v>64</v>
      </c>
      <c r="C208" s="23" t="s">
        <v>7</v>
      </c>
      <c r="D208" s="23" t="s">
        <v>7</v>
      </c>
      <c r="E208" s="76">
        <f>E209</f>
        <v>1050.6999999999998</v>
      </c>
    </row>
    <row r="209" spans="1:5" s="39" customFormat="1" ht="29.25" customHeight="1" x14ac:dyDescent="0.25">
      <c r="A209" s="49" t="s">
        <v>250</v>
      </c>
      <c r="B209" s="23" t="s">
        <v>64</v>
      </c>
      <c r="C209" s="23" t="s">
        <v>128</v>
      </c>
      <c r="D209" s="23"/>
      <c r="E209" s="76">
        <f>E210+E213</f>
        <v>1050.6999999999998</v>
      </c>
    </row>
    <row r="210" spans="1:5" s="39" customFormat="1" ht="20.100000000000001" customHeight="1" x14ac:dyDescent="0.25">
      <c r="A210" s="49" t="s">
        <v>311</v>
      </c>
      <c r="B210" s="23" t="s">
        <v>64</v>
      </c>
      <c r="C210" s="50" t="s">
        <v>312</v>
      </c>
      <c r="D210" s="23"/>
      <c r="E210" s="76">
        <f>E211</f>
        <v>381.4</v>
      </c>
    </row>
    <row r="211" spans="1:5" ht="20.100000000000001" customHeight="1" x14ac:dyDescent="0.25">
      <c r="A211" s="43" t="s">
        <v>277</v>
      </c>
      <c r="B211" s="23" t="s">
        <v>64</v>
      </c>
      <c r="C211" s="50" t="s">
        <v>310</v>
      </c>
      <c r="D211" s="23"/>
      <c r="E211" s="76">
        <f>E212</f>
        <v>381.4</v>
      </c>
    </row>
    <row r="212" spans="1:5" ht="32.1" customHeight="1" x14ac:dyDescent="0.25">
      <c r="A212" s="25" t="s">
        <v>19</v>
      </c>
      <c r="B212" s="26" t="s">
        <v>64</v>
      </c>
      <c r="C212" s="26" t="s">
        <v>310</v>
      </c>
      <c r="D212" s="26" t="s">
        <v>20</v>
      </c>
      <c r="E212" s="44">
        <v>381.4</v>
      </c>
    </row>
    <row r="213" spans="1:5" ht="30" customHeight="1" x14ac:dyDescent="0.25">
      <c r="A213" s="22" t="s">
        <v>111</v>
      </c>
      <c r="B213" s="23" t="s">
        <v>64</v>
      </c>
      <c r="C213" s="23" t="s">
        <v>314</v>
      </c>
      <c r="D213" s="23"/>
      <c r="E213" s="76">
        <f>E214</f>
        <v>669.3</v>
      </c>
    </row>
    <row r="214" spans="1:5" ht="20.100000000000001" customHeight="1" x14ac:dyDescent="0.25">
      <c r="A214" s="22" t="s">
        <v>184</v>
      </c>
      <c r="B214" s="23" t="s">
        <v>64</v>
      </c>
      <c r="C214" s="23" t="s">
        <v>315</v>
      </c>
      <c r="D214" s="23"/>
      <c r="E214" s="76">
        <f>E215</f>
        <v>669.3</v>
      </c>
    </row>
    <row r="215" spans="1:5" ht="32.1" customHeight="1" x14ac:dyDescent="0.25">
      <c r="A215" s="25" t="s">
        <v>19</v>
      </c>
      <c r="B215" s="26" t="s">
        <v>64</v>
      </c>
      <c r="C215" s="26" t="s">
        <v>315</v>
      </c>
      <c r="D215" s="26" t="s">
        <v>20</v>
      </c>
      <c r="E215" s="44">
        <v>669.3</v>
      </c>
    </row>
    <row r="216" spans="1:5" ht="20.100000000000001" customHeight="1" x14ac:dyDescent="0.25">
      <c r="A216" s="22" t="s">
        <v>65</v>
      </c>
      <c r="B216" s="23" t="s">
        <v>66</v>
      </c>
      <c r="C216" s="23" t="s">
        <v>7</v>
      </c>
      <c r="D216" s="23" t="s">
        <v>7</v>
      </c>
      <c r="E216" s="76">
        <f>E217</f>
        <v>1629.3</v>
      </c>
    </row>
    <row r="217" spans="1:5" ht="20.100000000000001" customHeight="1" x14ac:dyDescent="0.25">
      <c r="A217" s="22" t="s">
        <v>67</v>
      </c>
      <c r="B217" s="23" t="s">
        <v>68</v>
      </c>
      <c r="C217" s="23" t="s">
        <v>7</v>
      </c>
      <c r="D217" s="23" t="s">
        <v>7</v>
      </c>
      <c r="E217" s="76">
        <f>E218</f>
        <v>1629.3</v>
      </c>
    </row>
    <row r="218" spans="1:5" ht="42.75" customHeight="1" x14ac:dyDescent="0.25">
      <c r="A218" s="51" t="s">
        <v>251</v>
      </c>
      <c r="B218" s="23" t="s">
        <v>68</v>
      </c>
      <c r="C218" s="23" t="s">
        <v>125</v>
      </c>
      <c r="D218" s="23" t="s">
        <v>7</v>
      </c>
      <c r="E218" s="76">
        <f>E219+E221</f>
        <v>1629.3</v>
      </c>
    </row>
    <row r="219" spans="1:5" ht="30" customHeight="1" x14ac:dyDescent="0.25">
      <c r="A219" s="51" t="s">
        <v>69</v>
      </c>
      <c r="B219" s="23" t="s">
        <v>68</v>
      </c>
      <c r="C219" s="23" t="s">
        <v>126</v>
      </c>
      <c r="D219" s="23" t="s">
        <v>7</v>
      </c>
      <c r="E219" s="76">
        <f>E220</f>
        <v>1516.5</v>
      </c>
    </row>
    <row r="220" spans="1:5" ht="20.100000000000001" customHeight="1" x14ac:dyDescent="0.25">
      <c r="A220" s="25" t="s">
        <v>41</v>
      </c>
      <c r="B220" s="26" t="s">
        <v>68</v>
      </c>
      <c r="C220" s="26" t="s">
        <v>126</v>
      </c>
      <c r="D220" s="26" t="s">
        <v>42</v>
      </c>
      <c r="E220" s="44">
        <v>1516.5</v>
      </c>
    </row>
    <row r="221" spans="1:5" ht="45" customHeight="1" x14ac:dyDescent="0.25">
      <c r="A221" s="43" t="s">
        <v>252</v>
      </c>
      <c r="B221" s="23" t="s">
        <v>68</v>
      </c>
      <c r="C221" s="23" t="s">
        <v>127</v>
      </c>
      <c r="D221" s="26"/>
      <c r="E221" s="76">
        <f>E222</f>
        <v>112.8</v>
      </c>
    </row>
    <row r="222" spans="1:5" ht="20.100000000000001" customHeight="1" x14ac:dyDescent="0.25">
      <c r="A222" s="25" t="s">
        <v>41</v>
      </c>
      <c r="B222" s="26" t="s">
        <v>68</v>
      </c>
      <c r="C222" s="26" t="s">
        <v>127</v>
      </c>
      <c r="D222" s="26" t="s">
        <v>42</v>
      </c>
      <c r="E222" s="44">
        <v>112.8</v>
      </c>
    </row>
    <row r="223" spans="1:5" ht="20.100000000000001" customHeight="1" x14ac:dyDescent="0.25">
      <c r="A223" s="22" t="s">
        <v>70</v>
      </c>
      <c r="B223" s="23" t="s">
        <v>71</v>
      </c>
      <c r="C223" s="23"/>
      <c r="D223" s="23"/>
      <c r="E223" s="76">
        <f>E224</f>
        <v>31192.399999999998</v>
      </c>
    </row>
    <row r="224" spans="1:5" ht="20.100000000000001" customHeight="1" x14ac:dyDescent="0.25">
      <c r="A224" s="22" t="s">
        <v>72</v>
      </c>
      <c r="B224" s="23" t="s">
        <v>73</v>
      </c>
      <c r="C224" s="23" t="s">
        <v>7</v>
      </c>
      <c r="D224" s="23" t="s">
        <v>7</v>
      </c>
      <c r="E224" s="76">
        <f>E233+E225</f>
        <v>31192.399999999998</v>
      </c>
    </row>
    <row r="225" spans="1:5" ht="37.5" customHeight="1" x14ac:dyDescent="0.25">
      <c r="A225" s="22" t="s">
        <v>253</v>
      </c>
      <c r="B225" s="23" t="s">
        <v>73</v>
      </c>
      <c r="C225" s="23" t="s">
        <v>124</v>
      </c>
      <c r="D225" s="26"/>
      <c r="E225" s="76">
        <f>SUM(E226,E228,E230)</f>
        <v>5845.0000000000009</v>
      </c>
    </row>
    <row r="226" spans="1:5" s="39" customFormat="1" ht="32.1" customHeight="1" x14ac:dyDescent="0.25">
      <c r="A226" s="49" t="s">
        <v>268</v>
      </c>
      <c r="B226" s="23" t="s">
        <v>73</v>
      </c>
      <c r="C226" s="23" t="s">
        <v>267</v>
      </c>
      <c r="D226" s="23"/>
      <c r="E226" s="76">
        <f>E227</f>
        <v>4047.3</v>
      </c>
    </row>
    <row r="227" spans="1:5" ht="32.1" customHeight="1" x14ac:dyDescent="0.25">
      <c r="A227" s="25" t="s">
        <v>19</v>
      </c>
      <c r="B227" s="26" t="s">
        <v>73</v>
      </c>
      <c r="C227" s="26" t="s">
        <v>267</v>
      </c>
      <c r="D227" s="26" t="s">
        <v>20</v>
      </c>
      <c r="E227" s="44">
        <v>4047.3</v>
      </c>
    </row>
    <row r="228" spans="1:5" s="39" customFormat="1" ht="32.1" customHeight="1" x14ac:dyDescent="0.25">
      <c r="A228" s="49" t="s">
        <v>286</v>
      </c>
      <c r="B228" s="23" t="s">
        <v>73</v>
      </c>
      <c r="C228" s="23" t="s">
        <v>285</v>
      </c>
      <c r="D228" s="23"/>
      <c r="E228" s="76">
        <f>E229</f>
        <v>913.6</v>
      </c>
    </row>
    <row r="229" spans="1:5" ht="32.1" customHeight="1" x14ac:dyDescent="0.25">
      <c r="A229" s="25" t="s">
        <v>19</v>
      </c>
      <c r="B229" s="26" t="s">
        <v>73</v>
      </c>
      <c r="C229" s="26" t="s">
        <v>285</v>
      </c>
      <c r="D229" s="26" t="s">
        <v>20</v>
      </c>
      <c r="E229" s="44">
        <v>913.6</v>
      </c>
    </row>
    <row r="230" spans="1:5" s="39" customFormat="1" ht="30.75" customHeight="1" x14ac:dyDescent="0.25">
      <c r="A230" s="22" t="s">
        <v>111</v>
      </c>
      <c r="B230" s="23" t="s">
        <v>73</v>
      </c>
      <c r="C230" s="23" t="s">
        <v>336</v>
      </c>
      <c r="D230" s="23"/>
      <c r="E230" s="76">
        <f>E231</f>
        <v>884.1</v>
      </c>
    </row>
    <row r="231" spans="1:5" s="39" customFormat="1" ht="20.100000000000001" customHeight="1" x14ac:dyDescent="0.25">
      <c r="A231" s="22" t="s">
        <v>184</v>
      </c>
      <c r="B231" s="23" t="s">
        <v>73</v>
      </c>
      <c r="C231" s="23" t="s">
        <v>337</v>
      </c>
      <c r="D231" s="23"/>
      <c r="E231" s="76">
        <f>E232</f>
        <v>884.1</v>
      </c>
    </row>
    <row r="232" spans="1:5" ht="32.1" customHeight="1" x14ac:dyDescent="0.25">
      <c r="A232" s="25" t="s">
        <v>19</v>
      </c>
      <c r="B232" s="26" t="s">
        <v>73</v>
      </c>
      <c r="C232" s="26" t="s">
        <v>337</v>
      </c>
      <c r="D232" s="26" t="s">
        <v>20</v>
      </c>
      <c r="E232" s="44">
        <v>884.1</v>
      </c>
    </row>
    <row r="233" spans="1:5" ht="20.100000000000001" customHeight="1" x14ac:dyDescent="0.25">
      <c r="A233" s="22" t="s">
        <v>304</v>
      </c>
      <c r="B233" s="23" t="s">
        <v>73</v>
      </c>
      <c r="C233" s="23" t="s">
        <v>303</v>
      </c>
      <c r="D233" s="23"/>
      <c r="E233" s="76">
        <f>E234+E239</f>
        <v>25347.399999999998</v>
      </c>
    </row>
    <row r="234" spans="1:5" s="39" customFormat="1" ht="20.100000000000001" customHeight="1" x14ac:dyDescent="0.25">
      <c r="A234" s="43" t="s">
        <v>216</v>
      </c>
      <c r="B234" s="23" t="s">
        <v>73</v>
      </c>
      <c r="C234" s="23" t="s">
        <v>305</v>
      </c>
      <c r="D234" s="23"/>
      <c r="E234" s="76">
        <f>E235</f>
        <v>8667.2999999999993</v>
      </c>
    </row>
    <row r="235" spans="1:5" s="39" customFormat="1" ht="32.1" customHeight="1" x14ac:dyDescent="0.25">
      <c r="A235" s="49" t="s">
        <v>218</v>
      </c>
      <c r="B235" s="23" t="s">
        <v>73</v>
      </c>
      <c r="C235" s="23" t="s">
        <v>306</v>
      </c>
      <c r="D235" s="23"/>
      <c r="E235" s="76">
        <f>SUM(E236:E238)</f>
        <v>8667.2999999999993</v>
      </c>
    </row>
    <row r="236" spans="1:5" ht="45" customHeight="1" x14ac:dyDescent="0.25">
      <c r="A236" s="25" t="s">
        <v>11</v>
      </c>
      <c r="B236" s="26" t="s">
        <v>73</v>
      </c>
      <c r="C236" s="26" t="s">
        <v>306</v>
      </c>
      <c r="D236" s="26" t="s">
        <v>12</v>
      </c>
      <c r="E236" s="44">
        <v>6828.9</v>
      </c>
    </row>
    <row r="237" spans="1:5" ht="32.1" customHeight="1" x14ac:dyDescent="0.25">
      <c r="A237" s="25" t="s">
        <v>19</v>
      </c>
      <c r="B237" s="26" t="s">
        <v>73</v>
      </c>
      <c r="C237" s="26" t="s">
        <v>306</v>
      </c>
      <c r="D237" s="26" t="s">
        <v>20</v>
      </c>
      <c r="E237" s="44">
        <v>1838.4</v>
      </c>
    </row>
    <row r="238" spans="1:5" ht="20.100000000000001" hidden="1" customHeight="1" x14ac:dyDescent="0.25">
      <c r="A238" s="25" t="s">
        <v>21</v>
      </c>
      <c r="B238" s="26" t="s">
        <v>73</v>
      </c>
      <c r="C238" s="26" t="s">
        <v>306</v>
      </c>
      <c r="D238" s="26" t="s">
        <v>22</v>
      </c>
      <c r="E238" s="44">
        <v>0</v>
      </c>
    </row>
    <row r="239" spans="1:5" ht="42.75" customHeight="1" x14ac:dyDescent="0.25">
      <c r="A239" s="22" t="s">
        <v>215</v>
      </c>
      <c r="B239" s="23" t="s">
        <v>73</v>
      </c>
      <c r="C239" s="23" t="s">
        <v>307</v>
      </c>
      <c r="D239" s="23"/>
      <c r="E239" s="76">
        <f>E240</f>
        <v>16680.099999999999</v>
      </c>
    </row>
    <row r="240" spans="1:5" ht="20.100000000000001" customHeight="1" x14ac:dyDescent="0.25">
      <c r="A240" s="25" t="s">
        <v>198</v>
      </c>
      <c r="B240" s="26" t="s">
        <v>73</v>
      </c>
      <c r="C240" s="26" t="s">
        <v>307</v>
      </c>
      <c r="D240" s="26" t="s">
        <v>197</v>
      </c>
      <c r="E240" s="44">
        <v>16680.099999999999</v>
      </c>
    </row>
    <row r="241" spans="1:6" ht="20.100000000000001" customHeight="1" x14ac:dyDescent="0.25">
      <c r="A241" s="22" t="s">
        <v>174</v>
      </c>
      <c r="B241" s="23" t="s">
        <v>74</v>
      </c>
      <c r="C241" s="23"/>
      <c r="D241" s="23"/>
      <c r="E241" s="76">
        <f>E242</f>
        <v>196.3</v>
      </c>
    </row>
    <row r="242" spans="1:6" ht="20.100000000000001" customHeight="1" x14ac:dyDescent="0.25">
      <c r="A242" s="22" t="s">
        <v>175</v>
      </c>
      <c r="B242" s="23" t="s">
        <v>75</v>
      </c>
      <c r="C242" s="23" t="s">
        <v>7</v>
      </c>
      <c r="D242" s="23" t="s">
        <v>7</v>
      </c>
      <c r="E242" s="76">
        <f>E243</f>
        <v>196.3</v>
      </c>
    </row>
    <row r="243" spans="1:6" ht="20.100000000000001" customHeight="1" x14ac:dyDescent="0.25">
      <c r="A243" s="22" t="s">
        <v>176</v>
      </c>
      <c r="B243" s="23" t="s">
        <v>75</v>
      </c>
      <c r="C243" s="23" t="s">
        <v>122</v>
      </c>
      <c r="D243" s="23"/>
      <c r="E243" s="76">
        <f>E244</f>
        <v>196.3</v>
      </c>
    </row>
    <row r="244" spans="1:6" ht="20.100000000000001" customHeight="1" x14ac:dyDescent="0.25">
      <c r="A244" s="22" t="s">
        <v>76</v>
      </c>
      <c r="B244" s="23" t="s">
        <v>75</v>
      </c>
      <c r="C244" s="23" t="s">
        <v>123</v>
      </c>
      <c r="D244" s="23"/>
      <c r="E244" s="76">
        <f>E245</f>
        <v>196.3</v>
      </c>
    </row>
    <row r="245" spans="1:6" ht="20.100000000000001" customHeight="1" x14ac:dyDescent="0.25">
      <c r="A245" s="25" t="s">
        <v>77</v>
      </c>
      <c r="B245" s="26" t="s">
        <v>75</v>
      </c>
      <c r="C245" s="26" t="s">
        <v>123</v>
      </c>
      <c r="D245" s="26" t="s">
        <v>78</v>
      </c>
      <c r="E245" s="44">
        <v>196.3</v>
      </c>
    </row>
    <row r="246" spans="1:6" s="39" customFormat="1" ht="20.100000000000001" customHeight="1" x14ac:dyDescent="0.25">
      <c r="A246" s="22" t="s">
        <v>195</v>
      </c>
      <c r="B246" s="23" t="s">
        <v>190</v>
      </c>
      <c r="C246" s="23" t="s">
        <v>194</v>
      </c>
      <c r="D246" s="23" t="s">
        <v>196</v>
      </c>
      <c r="E246" s="76">
        <v>0</v>
      </c>
    </row>
    <row r="247" spans="1:6" ht="21.95" customHeight="1" x14ac:dyDescent="0.25">
      <c r="A247" s="52" t="s">
        <v>79</v>
      </c>
      <c r="B247" s="53" t="s">
        <v>7</v>
      </c>
      <c r="C247" s="53"/>
      <c r="D247" s="53"/>
      <c r="E247" s="83">
        <f>E10+E84+E99+E138+E201+E216+E223+E241+E246</f>
        <v>361933.2</v>
      </c>
      <c r="F247" s="72" t="s">
        <v>203</v>
      </c>
    </row>
    <row r="248" spans="1:6" ht="21.95" customHeight="1" x14ac:dyDescent="0.25"/>
    <row r="249" spans="1:6" ht="21.95" customHeight="1" x14ac:dyDescent="0.25"/>
  </sheetData>
  <mergeCells count="2">
    <mergeCell ref="A5:E5"/>
    <mergeCell ref="B2:E2"/>
  </mergeCells>
  <pageMargins left="1.1811023622047245" right="0.39370078740157483" top="0.78740157480314965" bottom="0.78740157480314965" header="0.31496062992125984" footer="0.31496062992125984"/>
  <pageSetup paperSize="9" scale="67" orientation="portrait" r:id="rId1"/>
  <rowBreaks count="4" manualBreakCount="4">
    <brk id="36" max="4" man="1"/>
    <brk id="76" max="4" man="1"/>
    <brk id="112" max="4" man="1"/>
    <brk id="149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2E96C-D659-4607-B3FF-9A17AD23AAC8}">
  <dimension ref="A1:G256"/>
  <sheetViews>
    <sheetView view="pageBreakPreview" topLeftCell="A37" zoomScaleNormal="100" zoomScaleSheetLayoutView="100" workbookViewId="0">
      <selection activeCell="A2" sqref="A2"/>
    </sheetView>
  </sheetViews>
  <sheetFormatPr defaultRowHeight="15" x14ac:dyDescent="0.25"/>
  <cols>
    <col min="1" max="1" width="69.7109375" style="24" customWidth="1"/>
    <col min="2" max="2" width="8.5703125" style="24" customWidth="1"/>
    <col min="3" max="3" width="9.42578125" style="24" customWidth="1"/>
    <col min="4" max="4" width="15.5703125" style="24" customWidth="1"/>
    <col min="5" max="5" width="9.140625" style="24"/>
    <col min="6" max="6" width="15.7109375" style="24" customWidth="1"/>
    <col min="7" max="7" width="3" style="24" customWidth="1"/>
    <col min="8" max="16384" width="9.140625" style="24"/>
  </cols>
  <sheetData>
    <row r="1" spans="1:6" ht="18" customHeight="1" x14ac:dyDescent="0.25"/>
    <row r="2" spans="1:6" ht="138" customHeight="1" x14ac:dyDescent="0.25">
      <c r="C2" s="134" t="s">
        <v>442</v>
      </c>
      <c r="D2" s="134"/>
      <c r="E2" s="134"/>
      <c r="F2" s="134"/>
    </row>
    <row r="3" spans="1:6" ht="13.5" customHeight="1" x14ac:dyDescent="0.25">
      <c r="F3" s="81"/>
    </row>
    <row r="4" spans="1:6" x14ac:dyDescent="0.25">
      <c r="A4" s="27"/>
      <c r="B4" s="27"/>
      <c r="D4" s="27"/>
      <c r="E4" s="27"/>
      <c r="F4" s="28"/>
    </row>
    <row r="5" spans="1:6" ht="73.5" customHeight="1" x14ac:dyDescent="0.25">
      <c r="A5" s="137" t="s">
        <v>436</v>
      </c>
      <c r="B5" s="137"/>
      <c r="C5" s="137"/>
      <c r="D5" s="137"/>
      <c r="E5" s="137"/>
      <c r="F5" s="137"/>
    </row>
    <row r="6" spans="1:6" ht="12" customHeight="1" x14ac:dyDescent="0.25">
      <c r="A6" s="29"/>
      <c r="B6" s="29"/>
      <c r="D6" s="29"/>
      <c r="E6" s="29"/>
      <c r="F6" s="29"/>
    </row>
    <row r="7" spans="1:6" x14ac:dyDescent="0.25">
      <c r="F7" s="120" t="s">
        <v>0</v>
      </c>
    </row>
    <row r="8" spans="1:6" ht="30" x14ac:dyDescent="0.25">
      <c r="A8" s="127" t="s">
        <v>1</v>
      </c>
      <c r="B8" s="127"/>
      <c r="C8" s="127" t="s">
        <v>2</v>
      </c>
      <c r="D8" s="127" t="s">
        <v>3</v>
      </c>
      <c r="E8" s="127" t="s">
        <v>4</v>
      </c>
      <c r="F8" s="116" t="s">
        <v>431</v>
      </c>
    </row>
    <row r="9" spans="1:6" s="70" customFormat="1" ht="14.25" customHeight="1" x14ac:dyDescent="0.25">
      <c r="A9" s="71" t="s">
        <v>151</v>
      </c>
      <c r="B9" s="71"/>
      <c r="C9" s="71" t="s">
        <v>152</v>
      </c>
      <c r="D9" s="71" t="s">
        <v>153</v>
      </c>
      <c r="E9" s="71" t="s">
        <v>155</v>
      </c>
      <c r="F9" s="82" t="s">
        <v>156</v>
      </c>
    </row>
    <row r="10" spans="1:6" s="70" customFormat="1" ht="32.1" customHeight="1" x14ac:dyDescent="0.25">
      <c r="A10" s="68" t="s">
        <v>232</v>
      </c>
      <c r="B10" s="84" t="s">
        <v>80</v>
      </c>
      <c r="C10" s="84"/>
      <c r="D10" s="84"/>
      <c r="E10" s="84"/>
      <c r="F10" s="69">
        <f>F254-F253</f>
        <v>361933.2</v>
      </c>
    </row>
    <row r="11" spans="1:6" ht="20.100000000000001" customHeight="1" x14ac:dyDescent="0.25">
      <c r="A11" s="22" t="s">
        <v>5</v>
      </c>
      <c r="B11" s="23" t="s">
        <v>80</v>
      </c>
      <c r="C11" s="23" t="s">
        <v>6</v>
      </c>
      <c r="D11" s="23" t="s">
        <v>7</v>
      </c>
      <c r="E11" s="23" t="s">
        <v>7</v>
      </c>
      <c r="F11" s="76">
        <f>F12+F18+F27+F38+F48+F53</f>
        <v>93921.600000000006</v>
      </c>
    </row>
    <row r="12" spans="1:6" ht="30" customHeight="1" x14ac:dyDescent="0.25">
      <c r="A12" s="22" t="s">
        <v>8</v>
      </c>
      <c r="B12" s="23" t="s">
        <v>80</v>
      </c>
      <c r="C12" s="23" t="s">
        <v>9</v>
      </c>
      <c r="D12" s="23" t="s">
        <v>7</v>
      </c>
      <c r="E12" s="23" t="s">
        <v>7</v>
      </c>
      <c r="F12" s="76">
        <f>F15</f>
        <v>2799.8</v>
      </c>
    </row>
    <row r="13" spans="1:6" ht="42" customHeight="1" x14ac:dyDescent="0.25">
      <c r="A13" s="22" t="s">
        <v>234</v>
      </c>
      <c r="B13" s="23" t="s">
        <v>80</v>
      </c>
      <c r="C13" s="23" t="s">
        <v>9</v>
      </c>
      <c r="D13" s="23" t="s">
        <v>85</v>
      </c>
      <c r="E13" s="23"/>
      <c r="F13" s="76">
        <f>F14</f>
        <v>2799.8</v>
      </c>
    </row>
    <row r="14" spans="1:6" ht="32.1" customHeight="1" x14ac:dyDescent="0.25">
      <c r="A14" s="22" t="s">
        <v>233</v>
      </c>
      <c r="B14" s="23" t="s">
        <v>80</v>
      </c>
      <c r="C14" s="23" t="s">
        <v>9</v>
      </c>
      <c r="D14" s="23" t="s">
        <v>86</v>
      </c>
      <c r="E14" s="23"/>
      <c r="F14" s="76">
        <f>F15</f>
        <v>2799.8</v>
      </c>
    </row>
    <row r="15" spans="1:6" ht="32.1" customHeight="1" x14ac:dyDescent="0.25">
      <c r="A15" s="22" t="s">
        <v>233</v>
      </c>
      <c r="B15" s="23" t="s">
        <v>80</v>
      </c>
      <c r="C15" s="23" t="s">
        <v>9</v>
      </c>
      <c r="D15" s="23" t="s">
        <v>10</v>
      </c>
      <c r="E15" s="23" t="s">
        <v>7</v>
      </c>
      <c r="F15" s="76">
        <f>F16</f>
        <v>2799.8</v>
      </c>
    </row>
    <row r="16" spans="1:6" ht="20.100000000000001" customHeight="1" x14ac:dyDescent="0.25">
      <c r="A16" s="22" t="s">
        <v>90</v>
      </c>
      <c r="B16" s="23" t="s">
        <v>80</v>
      </c>
      <c r="C16" s="23" t="s">
        <v>9</v>
      </c>
      <c r="D16" s="23" t="s">
        <v>87</v>
      </c>
      <c r="E16" s="23" t="s">
        <v>7</v>
      </c>
      <c r="F16" s="76">
        <f>F17</f>
        <v>2799.8</v>
      </c>
    </row>
    <row r="17" spans="1:6" ht="47.25" customHeight="1" x14ac:dyDescent="0.25">
      <c r="A17" s="25" t="s">
        <v>11</v>
      </c>
      <c r="B17" s="26" t="s">
        <v>80</v>
      </c>
      <c r="C17" s="26" t="s">
        <v>9</v>
      </c>
      <c r="D17" s="26" t="s">
        <v>87</v>
      </c>
      <c r="E17" s="26" t="s">
        <v>12</v>
      </c>
      <c r="F17" s="44">
        <v>2799.8</v>
      </c>
    </row>
    <row r="18" spans="1:6" ht="44.25" customHeight="1" x14ac:dyDescent="0.25">
      <c r="A18" s="22" t="s">
        <v>13</v>
      </c>
      <c r="B18" s="23" t="s">
        <v>80</v>
      </c>
      <c r="C18" s="23" t="s">
        <v>14</v>
      </c>
      <c r="D18" s="23" t="s">
        <v>7</v>
      </c>
      <c r="E18" s="23" t="s">
        <v>7</v>
      </c>
      <c r="F18" s="76">
        <f>F20</f>
        <v>1997</v>
      </c>
    </row>
    <row r="19" spans="1:6" ht="42.75" customHeight="1" x14ac:dyDescent="0.25">
      <c r="A19" s="22" t="s">
        <v>234</v>
      </c>
      <c r="B19" s="23" t="s">
        <v>80</v>
      </c>
      <c r="C19" s="23" t="s">
        <v>14</v>
      </c>
      <c r="D19" s="23" t="s">
        <v>85</v>
      </c>
      <c r="E19" s="23"/>
      <c r="F19" s="76">
        <f>F20</f>
        <v>1997</v>
      </c>
    </row>
    <row r="20" spans="1:6" ht="32.1" customHeight="1" x14ac:dyDescent="0.25">
      <c r="A20" s="22" t="s">
        <v>15</v>
      </c>
      <c r="B20" s="23" t="s">
        <v>80</v>
      </c>
      <c r="C20" s="23" t="s">
        <v>14</v>
      </c>
      <c r="D20" s="23" t="s">
        <v>16</v>
      </c>
      <c r="E20" s="23" t="s">
        <v>7</v>
      </c>
      <c r="F20" s="76">
        <f>F21+F24</f>
        <v>1997</v>
      </c>
    </row>
    <row r="21" spans="1:6" ht="20.100000000000001" customHeight="1" x14ac:dyDescent="0.25">
      <c r="A21" s="22" t="s">
        <v>23</v>
      </c>
      <c r="B21" s="23" t="s">
        <v>80</v>
      </c>
      <c r="C21" s="23" t="s">
        <v>14</v>
      </c>
      <c r="D21" s="23" t="s">
        <v>18</v>
      </c>
      <c r="E21" s="23"/>
      <c r="F21" s="76">
        <f>F22</f>
        <v>1965.8</v>
      </c>
    </row>
    <row r="22" spans="1:6" ht="20.100000000000001" customHeight="1" x14ac:dyDescent="0.25">
      <c r="A22" s="22" t="s">
        <v>90</v>
      </c>
      <c r="B22" s="23" t="s">
        <v>80</v>
      </c>
      <c r="C22" s="23" t="s">
        <v>14</v>
      </c>
      <c r="D22" s="23" t="s">
        <v>88</v>
      </c>
      <c r="E22" s="23"/>
      <c r="F22" s="76">
        <f>SUM(F23:F23)</f>
        <v>1965.8</v>
      </c>
    </row>
    <row r="23" spans="1:6" ht="44.25" customHeight="1" x14ac:dyDescent="0.25">
      <c r="A23" s="25" t="s">
        <v>11</v>
      </c>
      <c r="B23" s="26" t="s">
        <v>80</v>
      </c>
      <c r="C23" s="26" t="s">
        <v>14</v>
      </c>
      <c r="D23" s="26" t="s">
        <v>88</v>
      </c>
      <c r="E23" s="26" t="s">
        <v>12</v>
      </c>
      <c r="F23" s="44">
        <v>1965.8</v>
      </c>
    </row>
    <row r="24" spans="1:6" ht="20.100000000000001" customHeight="1" x14ac:dyDescent="0.25">
      <c r="A24" s="22" t="s">
        <v>17</v>
      </c>
      <c r="B24" s="23" t="s">
        <v>80</v>
      </c>
      <c r="C24" s="23" t="s">
        <v>14</v>
      </c>
      <c r="D24" s="23" t="s">
        <v>24</v>
      </c>
      <c r="E24" s="23" t="s">
        <v>7</v>
      </c>
      <c r="F24" s="76">
        <f>F25</f>
        <v>31.2</v>
      </c>
    </row>
    <row r="25" spans="1:6" ht="20.100000000000001" customHeight="1" x14ac:dyDescent="0.25">
      <c r="A25" s="22" t="s">
        <v>90</v>
      </c>
      <c r="B25" s="23" t="s">
        <v>80</v>
      </c>
      <c r="C25" s="23" t="s">
        <v>14</v>
      </c>
      <c r="D25" s="23" t="s">
        <v>89</v>
      </c>
      <c r="E25" s="23"/>
      <c r="F25" s="76">
        <f>SUM(F26:F26)</f>
        <v>31.2</v>
      </c>
    </row>
    <row r="26" spans="1:6" ht="32.1" customHeight="1" x14ac:dyDescent="0.25">
      <c r="A26" s="25" t="s">
        <v>19</v>
      </c>
      <c r="B26" s="26" t="s">
        <v>80</v>
      </c>
      <c r="C26" s="26" t="s">
        <v>14</v>
      </c>
      <c r="D26" s="26" t="s">
        <v>89</v>
      </c>
      <c r="E26" s="26" t="s">
        <v>20</v>
      </c>
      <c r="F26" s="44">
        <v>31.2</v>
      </c>
    </row>
    <row r="27" spans="1:6" ht="42.75" customHeight="1" x14ac:dyDescent="0.25">
      <c r="A27" s="22" t="s">
        <v>25</v>
      </c>
      <c r="B27" s="23" t="s">
        <v>80</v>
      </c>
      <c r="C27" s="23" t="s">
        <v>26</v>
      </c>
      <c r="D27" s="23" t="s">
        <v>7</v>
      </c>
      <c r="E27" s="23" t="s">
        <v>7</v>
      </c>
      <c r="F27" s="76">
        <f>F28</f>
        <v>72837.100000000006</v>
      </c>
    </row>
    <row r="28" spans="1:6" ht="42.75" customHeight="1" x14ac:dyDescent="0.25">
      <c r="A28" s="22" t="s">
        <v>234</v>
      </c>
      <c r="B28" s="23" t="s">
        <v>80</v>
      </c>
      <c r="C28" s="23" t="s">
        <v>26</v>
      </c>
      <c r="D28" s="23" t="s">
        <v>85</v>
      </c>
      <c r="E28" s="23"/>
      <c r="F28" s="76">
        <f>F29</f>
        <v>72837.100000000006</v>
      </c>
    </row>
    <row r="29" spans="1:6" ht="32.1" customHeight="1" x14ac:dyDescent="0.25">
      <c r="A29" s="22" t="s">
        <v>235</v>
      </c>
      <c r="B29" s="23" t="s">
        <v>80</v>
      </c>
      <c r="C29" s="23" t="s">
        <v>26</v>
      </c>
      <c r="D29" s="23" t="s">
        <v>92</v>
      </c>
      <c r="E29" s="23"/>
      <c r="F29" s="76">
        <f>F30+F36</f>
        <v>72837.100000000006</v>
      </c>
    </row>
    <row r="30" spans="1:6" ht="32.1" customHeight="1" x14ac:dyDescent="0.25">
      <c r="A30" s="22" t="s">
        <v>235</v>
      </c>
      <c r="B30" s="23" t="s">
        <v>80</v>
      </c>
      <c r="C30" s="23" t="s">
        <v>26</v>
      </c>
      <c r="D30" s="23" t="s">
        <v>27</v>
      </c>
      <c r="E30" s="23"/>
      <c r="F30" s="76">
        <f>F31</f>
        <v>71490.5</v>
      </c>
    </row>
    <row r="31" spans="1:6" ht="20.100000000000001" customHeight="1" x14ac:dyDescent="0.25">
      <c r="A31" s="22" t="s">
        <v>90</v>
      </c>
      <c r="B31" s="23" t="s">
        <v>80</v>
      </c>
      <c r="C31" s="23" t="s">
        <v>26</v>
      </c>
      <c r="D31" s="23" t="s">
        <v>91</v>
      </c>
      <c r="E31" s="23"/>
      <c r="F31" s="76">
        <f>SUM(F32:F35)</f>
        <v>71490.5</v>
      </c>
    </row>
    <row r="32" spans="1:6" ht="46.5" customHeight="1" x14ac:dyDescent="0.25">
      <c r="A32" s="25" t="s">
        <v>11</v>
      </c>
      <c r="B32" s="26" t="s">
        <v>80</v>
      </c>
      <c r="C32" s="26" t="s">
        <v>26</v>
      </c>
      <c r="D32" s="26" t="s">
        <v>91</v>
      </c>
      <c r="E32" s="26" t="s">
        <v>12</v>
      </c>
      <c r="F32" s="44">
        <v>67193.2</v>
      </c>
    </row>
    <row r="33" spans="1:6" ht="32.1" customHeight="1" x14ac:dyDescent="0.25">
      <c r="A33" s="25" t="s">
        <v>19</v>
      </c>
      <c r="B33" s="26" t="s">
        <v>80</v>
      </c>
      <c r="C33" s="26" t="s">
        <v>26</v>
      </c>
      <c r="D33" s="26" t="s">
        <v>91</v>
      </c>
      <c r="E33" s="26" t="s">
        <v>20</v>
      </c>
      <c r="F33" s="44">
        <v>4147.5</v>
      </c>
    </row>
    <row r="34" spans="1:6" ht="20.100000000000001" customHeight="1" x14ac:dyDescent="0.25">
      <c r="A34" s="25" t="s">
        <v>41</v>
      </c>
      <c r="B34" s="26" t="s">
        <v>80</v>
      </c>
      <c r="C34" s="26" t="s">
        <v>26</v>
      </c>
      <c r="D34" s="26" t="s">
        <v>91</v>
      </c>
      <c r="E34" s="26" t="s">
        <v>42</v>
      </c>
      <c r="F34" s="44">
        <v>136.80000000000001</v>
      </c>
    </row>
    <row r="35" spans="1:6" ht="20.100000000000001" customHeight="1" x14ac:dyDescent="0.25">
      <c r="A35" s="25" t="s">
        <v>21</v>
      </c>
      <c r="B35" s="26" t="s">
        <v>80</v>
      </c>
      <c r="C35" s="26" t="s">
        <v>26</v>
      </c>
      <c r="D35" s="26" t="s">
        <v>91</v>
      </c>
      <c r="E35" s="26" t="s">
        <v>22</v>
      </c>
      <c r="F35" s="44">
        <v>13</v>
      </c>
    </row>
    <row r="36" spans="1:6" ht="58.5" customHeight="1" x14ac:dyDescent="0.25">
      <c r="A36" s="22" t="s">
        <v>215</v>
      </c>
      <c r="B36" s="23" t="s">
        <v>80</v>
      </c>
      <c r="C36" s="23" t="s">
        <v>26</v>
      </c>
      <c r="D36" s="23" t="s">
        <v>258</v>
      </c>
      <c r="E36" s="23"/>
      <c r="F36" s="76">
        <f>F37</f>
        <v>1346.6</v>
      </c>
    </row>
    <row r="37" spans="1:6" ht="20.100000000000001" customHeight="1" x14ac:dyDescent="0.25">
      <c r="A37" s="25" t="s">
        <v>198</v>
      </c>
      <c r="B37" s="26" t="s">
        <v>80</v>
      </c>
      <c r="C37" s="26" t="s">
        <v>26</v>
      </c>
      <c r="D37" s="26" t="s">
        <v>258</v>
      </c>
      <c r="E37" s="26" t="s">
        <v>197</v>
      </c>
      <c r="F37" s="44">
        <v>1346.6</v>
      </c>
    </row>
    <row r="38" spans="1:6" ht="32.1" customHeight="1" x14ac:dyDescent="0.25">
      <c r="A38" s="22" t="s">
        <v>28</v>
      </c>
      <c r="B38" s="23" t="s">
        <v>80</v>
      </c>
      <c r="C38" s="23" t="s">
        <v>29</v>
      </c>
      <c r="D38" s="23" t="s">
        <v>7</v>
      </c>
      <c r="E38" s="23" t="s">
        <v>7</v>
      </c>
      <c r="F38" s="76">
        <f>F40</f>
        <v>3138.7999999999997</v>
      </c>
    </row>
    <row r="39" spans="1:6" ht="44.25" customHeight="1" x14ac:dyDescent="0.25">
      <c r="A39" s="22" t="s">
        <v>234</v>
      </c>
      <c r="B39" s="23" t="s">
        <v>80</v>
      </c>
      <c r="C39" s="23" t="s">
        <v>29</v>
      </c>
      <c r="D39" s="23" t="s">
        <v>85</v>
      </c>
      <c r="E39" s="23"/>
      <c r="F39" s="76">
        <f>F40</f>
        <v>3138.7999999999997</v>
      </c>
    </row>
    <row r="40" spans="1:6" ht="32.1" customHeight="1" x14ac:dyDescent="0.25">
      <c r="A40" s="22" t="s">
        <v>30</v>
      </c>
      <c r="B40" s="23" t="s">
        <v>80</v>
      </c>
      <c r="C40" s="23" t="s">
        <v>29</v>
      </c>
      <c r="D40" s="23" t="s">
        <v>31</v>
      </c>
      <c r="E40" s="23" t="s">
        <v>7</v>
      </c>
      <c r="F40" s="76">
        <f>F41+F45</f>
        <v>3138.7999999999997</v>
      </c>
    </row>
    <row r="41" spans="1:6" ht="20.100000000000001" customHeight="1" x14ac:dyDescent="0.25">
      <c r="A41" s="22" t="s">
        <v>34</v>
      </c>
      <c r="B41" s="23" t="s">
        <v>80</v>
      </c>
      <c r="C41" s="23" t="s">
        <v>29</v>
      </c>
      <c r="D41" s="23" t="s">
        <v>33</v>
      </c>
      <c r="E41" s="23" t="s">
        <v>7</v>
      </c>
      <c r="F41" s="76">
        <f>F42</f>
        <v>3080.2</v>
      </c>
    </row>
    <row r="42" spans="1:6" ht="20.100000000000001" customHeight="1" x14ac:dyDescent="0.25">
      <c r="A42" s="22" t="s">
        <v>90</v>
      </c>
      <c r="B42" s="23" t="s">
        <v>80</v>
      </c>
      <c r="C42" s="23" t="s">
        <v>29</v>
      </c>
      <c r="D42" s="23" t="s">
        <v>93</v>
      </c>
      <c r="E42" s="23" t="s">
        <v>7</v>
      </c>
      <c r="F42" s="76">
        <f>SUM(F43:F44)</f>
        <v>3080.2</v>
      </c>
    </row>
    <row r="43" spans="1:6" ht="44.25" customHeight="1" x14ac:dyDescent="0.25">
      <c r="A43" s="25" t="s">
        <v>11</v>
      </c>
      <c r="B43" s="26" t="s">
        <v>80</v>
      </c>
      <c r="C43" s="26" t="s">
        <v>29</v>
      </c>
      <c r="D43" s="26" t="s">
        <v>93</v>
      </c>
      <c r="E43" s="26" t="s">
        <v>12</v>
      </c>
      <c r="F43" s="44">
        <v>3080.2</v>
      </c>
    </row>
    <row r="44" spans="1:6" ht="20.100000000000001" hidden="1" customHeight="1" x14ac:dyDescent="0.25">
      <c r="A44" s="25" t="s">
        <v>21</v>
      </c>
      <c r="B44" s="26"/>
      <c r="C44" s="26" t="s">
        <v>29</v>
      </c>
      <c r="D44" s="26" t="s">
        <v>93</v>
      </c>
      <c r="E44" s="26" t="s">
        <v>22</v>
      </c>
      <c r="F44" s="44">
        <v>0</v>
      </c>
    </row>
    <row r="45" spans="1:6" ht="20.100000000000001" customHeight="1" x14ac:dyDescent="0.25">
      <c r="A45" s="22" t="s">
        <v>32</v>
      </c>
      <c r="B45" s="23" t="s">
        <v>80</v>
      </c>
      <c r="C45" s="23" t="s">
        <v>29</v>
      </c>
      <c r="D45" s="23" t="s">
        <v>35</v>
      </c>
      <c r="E45" s="23" t="s">
        <v>7</v>
      </c>
      <c r="F45" s="76">
        <f>F46</f>
        <v>58.6</v>
      </c>
    </row>
    <row r="46" spans="1:6" ht="20.100000000000001" customHeight="1" x14ac:dyDescent="0.25">
      <c r="A46" s="22" t="s">
        <v>90</v>
      </c>
      <c r="B46" s="23" t="s">
        <v>80</v>
      </c>
      <c r="C46" s="23" t="s">
        <v>29</v>
      </c>
      <c r="D46" s="23" t="s">
        <v>94</v>
      </c>
      <c r="E46" s="23" t="s">
        <v>7</v>
      </c>
      <c r="F46" s="76">
        <f>F47</f>
        <v>58.6</v>
      </c>
    </row>
    <row r="47" spans="1:6" ht="32.1" customHeight="1" x14ac:dyDescent="0.25">
      <c r="A47" s="25" t="s">
        <v>19</v>
      </c>
      <c r="B47" s="26" t="s">
        <v>80</v>
      </c>
      <c r="C47" s="26" t="s">
        <v>29</v>
      </c>
      <c r="D47" s="26" t="s">
        <v>94</v>
      </c>
      <c r="E47" s="26" t="s">
        <v>20</v>
      </c>
      <c r="F47" s="44">
        <v>58.6</v>
      </c>
    </row>
    <row r="48" spans="1:6" ht="20.100000000000001" customHeight="1" x14ac:dyDescent="0.25">
      <c r="A48" s="22" t="s">
        <v>36</v>
      </c>
      <c r="B48" s="23" t="s">
        <v>80</v>
      </c>
      <c r="C48" s="23" t="s">
        <v>37</v>
      </c>
      <c r="D48" s="23"/>
      <c r="E48" s="23" t="s">
        <v>7</v>
      </c>
      <c r="F48" s="76">
        <f>F49</f>
        <v>0</v>
      </c>
    </row>
    <row r="49" spans="1:6" ht="42" customHeight="1" x14ac:dyDescent="0.25">
      <c r="A49" s="22" t="s">
        <v>234</v>
      </c>
      <c r="B49" s="23" t="s">
        <v>80</v>
      </c>
      <c r="C49" s="23" t="s">
        <v>37</v>
      </c>
      <c r="D49" s="23" t="s">
        <v>85</v>
      </c>
      <c r="E49" s="23"/>
      <c r="F49" s="76">
        <f>F50</f>
        <v>0</v>
      </c>
    </row>
    <row r="50" spans="1:6" ht="29.25" customHeight="1" x14ac:dyDescent="0.25">
      <c r="A50" s="22" t="s">
        <v>236</v>
      </c>
      <c r="B50" s="23" t="s">
        <v>80</v>
      </c>
      <c r="C50" s="23" t="s">
        <v>37</v>
      </c>
      <c r="D50" s="23" t="s">
        <v>95</v>
      </c>
      <c r="E50" s="23" t="s">
        <v>7</v>
      </c>
      <c r="F50" s="76">
        <f>F51</f>
        <v>0</v>
      </c>
    </row>
    <row r="51" spans="1:6" ht="30" customHeight="1" x14ac:dyDescent="0.25">
      <c r="A51" s="22" t="s">
        <v>236</v>
      </c>
      <c r="B51" s="23" t="s">
        <v>80</v>
      </c>
      <c r="C51" s="23" t="s">
        <v>37</v>
      </c>
      <c r="D51" s="23" t="s">
        <v>106</v>
      </c>
      <c r="E51" s="23"/>
      <c r="F51" s="76">
        <f>F52</f>
        <v>0</v>
      </c>
    </row>
    <row r="52" spans="1:6" ht="20.100000000000001" customHeight="1" x14ac:dyDescent="0.25">
      <c r="A52" s="25" t="s">
        <v>21</v>
      </c>
      <c r="B52" s="26" t="s">
        <v>80</v>
      </c>
      <c r="C52" s="26" t="s">
        <v>37</v>
      </c>
      <c r="D52" s="26" t="s">
        <v>106</v>
      </c>
      <c r="E52" s="26" t="s">
        <v>22</v>
      </c>
      <c r="F52" s="44">
        <v>0</v>
      </c>
    </row>
    <row r="53" spans="1:6" ht="20.100000000000001" customHeight="1" x14ac:dyDescent="0.25">
      <c r="A53" s="22" t="s">
        <v>38</v>
      </c>
      <c r="B53" s="23" t="s">
        <v>80</v>
      </c>
      <c r="C53" s="23" t="s">
        <v>39</v>
      </c>
      <c r="D53" s="23" t="s">
        <v>7</v>
      </c>
      <c r="E53" s="23" t="s">
        <v>7</v>
      </c>
      <c r="F53" s="76">
        <f>F54+F59+F67</f>
        <v>13148.900000000001</v>
      </c>
    </row>
    <row r="54" spans="1:6" ht="40.5" customHeight="1" x14ac:dyDescent="0.25">
      <c r="A54" s="22" t="s">
        <v>234</v>
      </c>
      <c r="B54" s="23" t="s">
        <v>80</v>
      </c>
      <c r="C54" s="23" t="s">
        <v>39</v>
      </c>
      <c r="D54" s="23" t="s">
        <v>85</v>
      </c>
      <c r="E54" s="23"/>
      <c r="F54" s="76">
        <f>F55</f>
        <v>0.7</v>
      </c>
    </row>
    <row r="55" spans="1:6" ht="32.1" customHeight="1" x14ac:dyDescent="0.25">
      <c r="A55" s="22" t="s">
        <v>235</v>
      </c>
      <c r="B55" s="30" t="s">
        <v>80</v>
      </c>
      <c r="C55" s="30" t="s">
        <v>39</v>
      </c>
      <c r="D55" s="30" t="s">
        <v>92</v>
      </c>
      <c r="E55" s="23"/>
      <c r="F55" s="76">
        <f>F56</f>
        <v>0.7</v>
      </c>
    </row>
    <row r="56" spans="1:6" ht="44.25" customHeight="1" x14ac:dyDescent="0.25">
      <c r="A56" s="31" t="s">
        <v>97</v>
      </c>
      <c r="B56" s="33" t="s">
        <v>80</v>
      </c>
      <c r="C56" s="32" t="s">
        <v>39</v>
      </c>
      <c r="D56" s="33" t="s">
        <v>96</v>
      </c>
      <c r="E56" s="23"/>
      <c r="F56" s="76">
        <f>F57</f>
        <v>0.7</v>
      </c>
    </row>
    <row r="57" spans="1:6" ht="87" customHeight="1" x14ac:dyDescent="0.25">
      <c r="A57" s="34" t="s">
        <v>99</v>
      </c>
      <c r="B57" s="36" t="s">
        <v>80</v>
      </c>
      <c r="C57" s="35" t="s">
        <v>39</v>
      </c>
      <c r="D57" s="36" t="s">
        <v>98</v>
      </c>
      <c r="E57" s="23"/>
      <c r="F57" s="76">
        <f>F58</f>
        <v>0.7</v>
      </c>
    </row>
    <row r="58" spans="1:6" ht="32.1" customHeight="1" x14ac:dyDescent="0.25">
      <c r="A58" s="25" t="s">
        <v>19</v>
      </c>
      <c r="B58" s="26" t="s">
        <v>80</v>
      </c>
      <c r="C58" s="37" t="s">
        <v>39</v>
      </c>
      <c r="D58" s="38" t="s">
        <v>98</v>
      </c>
      <c r="E58" s="26" t="s">
        <v>20</v>
      </c>
      <c r="F58" s="44">
        <v>0.7</v>
      </c>
    </row>
    <row r="59" spans="1:6" ht="32.1" customHeight="1" x14ac:dyDescent="0.25">
      <c r="A59" s="22" t="s">
        <v>237</v>
      </c>
      <c r="B59" s="23" t="s">
        <v>80</v>
      </c>
      <c r="C59" s="23" t="s">
        <v>39</v>
      </c>
      <c r="D59" s="23" t="s">
        <v>101</v>
      </c>
      <c r="E59" s="23"/>
      <c r="F59" s="76">
        <f>F60+F64</f>
        <v>353.5</v>
      </c>
    </row>
    <row r="60" spans="1:6" ht="27.75" customHeight="1" x14ac:dyDescent="0.25">
      <c r="A60" s="22" t="s">
        <v>103</v>
      </c>
      <c r="B60" s="23" t="s">
        <v>80</v>
      </c>
      <c r="C60" s="23" t="s">
        <v>39</v>
      </c>
      <c r="D60" s="23" t="s">
        <v>100</v>
      </c>
      <c r="E60" s="23"/>
      <c r="F60" s="76">
        <f>F61</f>
        <v>353.5</v>
      </c>
    </row>
    <row r="61" spans="1:6" ht="55.5" customHeight="1" x14ac:dyDescent="0.25">
      <c r="A61" s="22" t="s">
        <v>102</v>
      </c>
      <c r="B61" s="23" t="s">
        <v>80</v>
      </c>
      <c r="C61" s="23" t="s">
        <v>39</v>
      </c>
      <c r="D61" s="23" t="s">
        <v>141</v>
      </c>
      <c r="E61" s="23"/>
      <c r="F61" s="76">
        <f>SUM(F62:F63)</f>
        <v>353.5</v>
      </c>
    </row>
    <row r="62" spans="1:6" ht="32.1" customHeight="1" x14ac:dyDescent="0.25">
      <c r="A62" s="25" t="s">
        <v>19</v>
      </c>
      <c r="B62" s="26" t="s">
        <v>80</v>
      </c>
      <c r="C62" s="26" t="s">
        <v>39</v>
      </c>
      <c r="D62" s="26" t="s">
        <v>141</v>
      </c>
      <c r="E62" s="26" t="s">
        <v>20</v>
      </c>
      <c r="F62" s="44">
        <v>237.9</v>
      </c>
    </row>
    <row r="63" spans="1:6" ht="20.100000000000001" customHeight="1" x14ac:dyDescent="0.25">
      <c r="A63" s="25" t="s">
        <v>21</v>
      </c>
      <c r="B63" s="26" t="s">
        <v>80</v>
      </c>
      <c r="C63" s="26" t="s">
        <v>39</v>
      </c>
      <c r="D63" s="26" t="s">
        <v>141</v>
      </c>
      <c r="E63" s="26" t="s">
        <v>22</v>
      </c>
      <c r="F63" s="44">
        <v>115.6</v>
      </c>
    </row>
    <row r="64" spans="1:6" ht="32.1" hidden="1" customHeight="1" x14ac:dyDescent="0.25">
      <c r="A64" s="22" t="s">
        <v>269</v>
      </c>
      <c r="B64" s="23" t="s">
        <v>80</v>
      </c>
      <c r="C64" s="23" t="s">
        <v>39</v>
      </c>
      <c r="D64" s="23" t="s">
        <v>270</v>
      </c>
      <c r="E64" s="23"/>
      <c r="F64" s="76">
        <f>F65</f>
        <v>0</v>
      </c>
    </row>
    <row r="65" spans="1:6" ht="18" hidden="1" customHeight="1" x14ac:dyDescent="0.25">
      <c r="A65" s="22" t="s">
        <v>272</v>
      </c>
      <c r="B65" s="23" t="s">
        <v>80</v>
      </c>
      <c r="C65" s="23" t="s">
        <v>39</v>
      </c>
      <c r="D65" s="23" t="s">
        <v>271</v>
      </c>
      <c r="E65" s="23"/>
      <c r="F65" s="76">
        <f>F66</f>
        <v>0</v>
      </c>
    </row>
    <row r="66" spans="1:6" ht="18" hidden="1" customHeight="1" x14ac:dyDescent="0.25">
      <c r="A66" s="25" t="s">
        <v>19</v>
      </c>
      <c r="B66" s="26" t="s">
        <v>80</v>
      </c>
      <c r="C66" s="26" t="s">
        <v>39</v>
      </c>
      <c r="D66" s="26" t="s">
        <v>271</v>
      </c>
      <c r="E66" s="26" t="s">
        <v>20</v>
      </c>
      <c r="F66" s="44">
        <v>0</v>
      </c>
    </row>
    <row r="67" spans="1:6" ht="30.75" customHeight="1" x14ac:dyDescent="0.25">
      <c r="A67" s="22" t="s">
        <v>238</v>
      </c>
      <c r="B67" s="23" t="s">
        <v>80</v>
      </c>
      <c r="C67" s="23" t="s">
        <v>39</v>
      </c>
      <c r="D67" s="23" t="s">
        <v>104</v>
      </c>
      <c r="E67" s="23"/>
      <c r="F67" s="76">
        <f>F74+F77+F80+F68</f>
        <v>12794.7</v>
      </c>
    </row>
    <row r="68" spans="1:6" s="39" customFormat="1" ht="32.1" customHeight="1" x14ac:dyDescent="0.25">
      <c r="A68" s="22" t="s">
        <v>266</v>
      </c>
      <c r="B68" s="23" t="s">
        <v>80</v>
      </c>
      <c r="C68" s="23" t="s">
        <v>39</v>
      </c>
      <c r="D68" s="23" t="s">
        <v>265</v>
      </c>
      <c r="E68" s="23"/>
      <c r="F68" s="76">
        <f>F69+F71</f>
        <v>1210</v>
      </c>
    </row>
    <row r="69" spans="1:6" s="39" customFormat="1" ht="44.25" customHeight="1" x14ac:dyDescent="0.25">
      <c r="A69" s="22" t="s">
        <v>105</v>
      </c>
      <c r="B69" s="23" t="s">
        <v>80</v>
      </c>
      <c r="C69" s="23" t="s">
        <v>39</v>
      </c>
      <c r="D69" s="23" t="s">
        <v>264</v>
      </c>
      <c r="E69" s="23"/>
      <c r="F69" s="76">
        <f>F70</f>
        <v>584.79999999999995</v>
      </c>
    </row>
    <row r="70" spans="1:6" ht="32.1" customHeight="1" x14ac:dyDescent="0.25">
      <c r="A70" s="25" t="s">
        <v>19</v>
      </c>
      <c r="B70" s="26" t="s">
        <v>80</v>
      </c>
      <c r="C70" s="26" t="s">
        <v>39</v>
      </c>
      <c r="D70" s="26" t="s">
        <v>264</v>
      </c>
      <c r="E70" s="26" t="s">
        <v>20</v>
      </c>
      <c r="F70" s="44">
        <v>584.79999999999995</v>
      </c>
    </row>
    <row r="71" spans="1:6" ht="30" customHeight="1" x14ac:dyDescent="0.25">
      <c r="A71" s="22" t="s">
        <v>111</v>
      </c>
      <c r="B71" s="23" t="s">
        <v>80</v>
      </c>
      <c r="C71" s="23" t="s">
        <v>39</v>
      </c>
      <c r="D71" s="23" t="s">
        <v>330</v>
      </c>
      <c r="E71" s="26"/>
      <c r="F71" s="76">
        <f>F72</f>
        <v>625.20000000000005</v>
      </c>
    </row>
    <row r="72" spans="1:6" ht="20.100000000000001" customHeight="1" x14ac:dyDescent="0.25">
      <c r="A72" s="22" t="s">
        <v>184</v>
      </c>
      <c r="B72" s="23" t="s">
        <v>80</v>
      </c>
      <c r="C72" s="23" t="s">
        <v>39</v>
      </c>
      <c r="D72" s="23" t="s">
        <v>331</v>
      </c>
      <c r="E72" s="26"/>
      <c r="F72" s="76">
        <f>F73</f>
        <v>625.20000000000005</v>
      </c>
    </row>
    <row r="73" spans="1:6" ht="32.1" customHeight="1" x14ac:dyDescent="0.25">
      <c r="A73" s="25" t="s">
        <v>19</v>
      </c>
      <c r="B73" s="26" t="s">
        <v>80</v>
      </c>
      <c r="C73" s="26" t="s">
        <v>39</v>
      </c>
      <c r="D73" s="26" t="s">
        <v>331</v>
      </c>
      <c r="E73" s="26" t="s">
        <v>20</v>
      </c>
      <c r="F73" s="44">
        <v>625.20000000000005</v>
      </c>
    </row>
    <row r="74" spans="1:6" s="39" customFormat="1" ht="20.100000000000001" customHeight="1" x14ac:dyDescent="0.25">
      <c r="A74" s="22" t="s">
        <v>107</v>
      </c>
      <c r="B74" s="23" t="s">
        <v>80</v>
      </c>
      <c r="C74" s="23" t="s">
        <v>39</v>
      </c>
      <c r="D74" s="23" t="s">
        <v>145</v>
      </c>
      <c r="E74" s="23"/>
      <c r="F74" s="76">
        <f>F75</f>
        <v>30</v>
      </c>
    </row>
    <row r="75" spans="1:6" s="39" customFormat="1" ht="44.25" customHeight="1" x14ac:dyDescent="0.25">
      <c r="A75" s="22" t="s">
        <v>105</v>
      </c>
      <c r="B75" s="23" t="s">
        <v>80</v>
      </c>
      <c r="C75" s="23" t="s">
        <v>39</v>
      </c>
      <c r="D75" s="23" t="s">
        <v>146</v>
      </c>
      <c r="E75" s="23"/>
      <c r="F75" s="76">
        <f>SUM(F76:F76)</f>
        <v>30</v>
      </c>
    </row>
    <row r="76" spans="1:6" ht="20.100000000000001" customHeight="1" x14ac:dyDescent="0.25">
      <c r="A76" s="25" t="s">
        <v>41</v>
      </c>
      <c r="B76" s="26" t="s">
        <v>80</v>
      </c>
      <c r="C76" s="26" t="s">
        <v>39</v>
      </c>
      <c r="D76" s="26" t="s">
        <v>146</v>
      </c>
      <c r="E76" s="26" t="s">
        <v>42</v>
      </c>
      <c r="F76" s="44">
        <v>30</v>
      </c>
    </row>
    <row r="77" spans="1:6" ht="56.25" customHeight="1" x14ac:dyDescent="0.25">
      <c r="A77" s="40" t="s">
        <v>239</v>
      </c>
      <c r="B77" s="23" t="s">
        <v>80</v>
      </c>
      <c r="C77" s="23" t="s">
        <v>39</v>
      </c>
      <c r="D77" s="23" t="s">
        <v>108</v>
      </c>
      <c r="E77" s="23"/>
      <c r="F77" s="76">
        <f>F78</f>
        <v>37.200000000000003</v>
      </c>
    </row>
    <row r="78" spans="1:6" ht="57.75" customHeight="1" x14ac:dyDescent="0.25">
      <c r="A78" s="40" t="s">
        <v>240</v>
      </c>
      <c r="B78" s="23" t="s">
        <v>80</v>
      </c>
      <c r="C78" s="23" t="s">
        <v>39</v>
      </c>
      <c r="D78" s="23" t="s">
        <v>109</v>
      </c>
      <c r="E78" s="23"/>
      <c r="F78" s="76">
        <f>F79</f>
        <v>37.200000000000003</v>
      </c>
    </row>
    <row r="79" spans="1:6" ht="32.1" customHeight="1" x14ac:dyDescent="0.25">
      <c r="A79" s="25" t="s">
        <v>19</v>
      </c>
      <c r="B79" s="26" t="s">
        <v>80</v>
      </c>
      <c r="C79" s="26" t="s">
        <v>39</v>
      </c>
      <c r="D79" s="26" t="s">
        <v>109</v>
      </c>
      <c r="E79" s="26" t="s">
        <v>20</v>
      </c>
      <c r="F79" s="44">
        <v>37.200000000000003</v>
      </c>
    </row>
    <row r="80" spans="1:6" ht="32.1" customHeight="1" x14ac:dyDescent="0.25">
      <c r="A80" s="22" t="s">
        <v>40</v>
      </c>
      <c r="B80" s="23" t="s">
        <v>80</v>
      </c>
      <c r="C80" s="23" t="s">
        <v>39</v>
      </c>
      <c r="D80" s="23" t="s">
        <v>110</v>
      </c>
      <c r="E80" s="23"/>
      <c r="F80" s="76">
        <f>SUM(F81,F83,F85)</f>
        <v>11517.5</v>
      </c>
    </row>
    <row r="81" spans="1:6" s="39" customFormat="1" ht="28.5" customHeight="1" x14ac:dyDescent="0.25">
      <c r="A81" s="22" t="s">
        <v>105</v>
      </c>
      <c r="B81" s="23" t="s">
        <v>80</v>
      </c>
      <c r="C81" s="23" t="s">
        <v>39</v>
      </c>
      <c r="D81" s="23" t="s">
        <v>112</v>
      </c>
      <c r="E81" s="23"/>
      <c r="F81" s="76">
        <f>F82</f>
        <v>91.7</v>
      </c>
    </row>
    <row r="82" spans="1:6" ht="20.100000000000001" customHeight="1" x14ac:dyDescent="0.25">
      <c r="A82" s="25" t="s">
        <v>21</v>
      </c>
      <c r="B82" s="26" t="s">
        <v>80</v>
      </c>
      <c r="C82" s="26" t="s">
        <v>39</v>
      </c>
      <c r="D82" s="26" t="s">
        <v>112</v>
      </c>
      <c r="E82" s="26" t="s">
        <v>22</v>
      </c>
      <c r="F82" s="44">
        <v>91.7</v>
      </c>
    </row>
    <row r="83" spans="1:6" ht="29.25" customHeight="1" x14ac:dyDescent="0.25">
      <c r="A83" s="22" t="s">
        <v>113</v>
      </c>
      <c r="B83" s="23" t="s">
        <v>80</v>
      </c>
      <c r="C83" s="23" t="s">
        <v>39</v>
      </c>
      <c r="D83" s="23" t="s">
        <v>114</v>
      </c>
      <c r="E83" s="23"/>
      <c r="F83" s="76">
        <f>F84</f>
        <v>11425.8</v>
      </c>
    </row>
    <row r="84" spans="1:6" ht="20.100000000000001" customHeight="1" x14ac:dyDescent="0.25">
      <c r="A84" s="25" t="s">
        <v>21</v>
      </c>
      <c r="B84" s="26" t="s">
        <v>80</v>
      </c>
      <c r="C84" s="26" t="s">
        <v>39</v>
      </c>
      <c r="D84" s="26" t="s">
        <v>114</v>
      </c>
      <c r="E84" s="26" t="s">
        <v>22</v>
      </c>
      <c r="F84" s="44">
        <v>11425.8</v>
      </c>
    </row>
    <row r="85" spans="1:6" s="39" customFormat="1" ht="28.5" hidden="1" x14ac:dyDescent="0.25">
      <c r="A85" s="22" t="s">
        <v>111</v>
      </c>
      <c r="B85" s="23" t="s">
        <v>80</v>
      </c>
      <c r="C85" s="23" t="s">
        <v>39</v>
      </c>
      <c r="D85" s="23" t="s">
        <v>179</v>
      </c>
      <c r="E85" s="23"/>
      <c r="F85" s="76">
        <f>F86</f>
        <v>0</v>
      </c>
    </row>
    <row r="86" spans="1:6" s="39" customFormat="1" ht="20.100000000000001" hidden="1" customHeight="1" x14ac:dyDescent="0.25">
      <c r="A86" s="22" t="s">
        <v>184</v>
      </c>
      <c r="B86" s="23" t="s">
        <v>80</v>
      </c>
      <c r="C86" s="23" t="s">
        <v>39</v>
      </c>
      <c r="D86" s="23" t="s">
        <v>180</v>
      </c>
      <c r="E86" s="23"/>
      <c r="F86" s="76">
        <f>F87</f>
        <v>0</v>
      </c>
    </row>
    <row r="87" spans="1:6" ht="20.100000000000001" hidden="1" customHeight="1" x14ac:dyDescent="0.25">
      <c r="A87" s="25" t="s">
        <v>21</v>
      </c>
      <c r="B87" s="26" t="s">
        <v>80</v>
      </c>
      <c r="C87" s="26" t="s">
        <v>39</v>
      </c>
      <c r="D87" s="26" t="s">
        <v>180</v>
      </c>
      <c r="E87" s="26" t="s">
        <v>22</v>
      </c>
      <c r="F87" s="44">
        <v>0</v>
      </c>
    </row>
    <row r="88" spans="1:6" ht="32.1" customHeight="1" x14ac:dyDescent="0.25">
      <c r="A88" s="22" t="s">
        <v>43</v>
      </c>
      <c r="B88" s="23" t="s">
        <v>80</v>
      </c>
      <c r="C88" s="23" t="s">
        <v>44</v>
      </c>
      <c r="D88" s="23" t="s">
        <v>7</v>
      </c>
      <c r="E88" s="23" t="s">
        <v>7</v>
      </c>
      <c r="F88" s="76">
        <f>F89+F98</f>
        <v>3277.8</v>
      </c>
    </row>
    <row r="89" spans="1:6" ht="29.25" customHeight="1" x14ac:dyDescent="0.25">
      <c r="A89" s="22" t="s">
        <v>188</v>
      </c>
      <c r="B89" s="23" t="s">
        <v>80</v>
      </c>
      <c r="C89" s="23" t="s">
        <v>187</v>
      </c>
      <c r="D89" s="23"/>
      <c r="E89" s="23"/>
      <c r="F89" s="76">
        <f>SUM(F90,F93)</f>
        <v>2931</v>
      </c>
    </row>
    <row r="90" spans="1:6" ht="30" customHeight="1" x14ac:dyDescent="0.25">
      <c r="A90" s="41" t="s">
        <v>308</v>
      </c>
      <c r="B90" s="36" t="s">
        <v>80</v>
      </c>
      <c r="C90" s="23" t="s">
        <v>187</v>
      </c>
      <c r="D90" s="23" t="s">
        <v>135</v>
      </c>
      <c r="E90" s="23"/>
      <c r="F90" s="76">
        <f>F91</f>
        <v>139.30000000000001</v>
      </c>
    </row>
    <row r="91" spans="1:6" ht="20.100000000000001" customHeight="1" x14ac:dyDescent="0.25">
      <c r="A91" s="41" t="s">
        <v>115</v>
      </c>
      <c r="B91" s="36" t="s">
        <v>80</v>
      </c>
      <c r="C91" s="23" t="s">
        <v>187</v>
      </c>
      <c r="D91" s="23" t="s">
        <v>142</v>
      </c>
      <c r="E91" s="23"/>
      <c r="F91" s="76">
        <f>F92</f>
        <v>139.30000000000001</v>
      </c>
    </row>
    <row r="92" spans="1:6" ht="32.1" customHeight="1" x14ac:dyDescent="0.25">
      <c r="A92" s="25" t="s">
        <v>19</v>
      </c>
      <c r="B92" s="26" t="s">
        <v>80</v>
      </c>
      <c r="C92" s="26" t="s">
        <v>187</v>
      </c>
      <c r="D92" s="26" t="s">
        <v>142</v>
      </c>
      <c r="E92" s="26" t="s">
        <v>20</v>
      </c>
      <c r="F92" s="44">
        <v>139.30000000000001</v>
      </c>
    </row>
    <row r="93" spans="1:6" ht="45" customHeight="1" x14ac:dyDescent="0.25">
      <c r="A93" s="40" t="s">
        <v>287</v>
      </c>
      <c r="B93" s="23" t="s">
        <v>80</v>
      </c>
      <c r="C93" s="23" t="s">
        <v>187</v>
      </c>
      <c r="D93" s="23" t="s">
        <v>191</v>
      </c>
      <c r="E93" s="26"/>
      <c r="F93" s="76">
        <f>F97+F94</f>
        <v>2791.7</v>
      </c>
    </row>
    <row r="94" spans="1:6" ht="46.5" customHeight="1" x14ac:dyDescent="0.25">
      <c r="A94" s="40" t="s">
        <v>273</v>
      </c>
      <c r="B94" s="23" t="s">
        <v>80</v>
      </c>
      <c r="C94" s="23" t="s">
        <v>187</v>
      </c>
      <c r="D94" s="23" t="s">
        <v>192</v>
      </c>
      <c r="E94" s="26"/>
      <c r="F94" s="76">
        <f>F95</f>
        <v>62.5</v>
      </c>
    </row>
    <row r="95" spans="1:6" ht="32.1" customHeight="1" x14ac:dyDescent="0.25">
      <c r="A95" s="25" t="s">
        <v>19</v>
      </c>
      <c r="B95" s="26" t="s">
        <v>80</v>
      </c>
      <c r="C95" s="26" t="s">
        <v>187</v>
      </c>
      <c r="D95" s="26" t="s">
        <v>192</v>
      </c>
      <c r="E95" s="26" t="s">
        <v>20</v>
      </c>
      <c r="F95" s="44">
        <v>62.5</v>
      </c>
    </row>
    <row r="96" spans="1:6" ht="58.5" customHeight="1" x14ac:dyDescent="0.25">
      <c r="A96" s="40" t="s">
        <v>215</v>
      </c>
      <c r="B96" s="23" t="s">
        <v>80</v>
      </c>
      <c r="C96" s="23" t="s">
        <v>187</v>
      </c>
      <c r="D96" s="23" t="s">
        <v>219</v>
      </c>
      <c r="E96" s="26"/>
      <c r="F96" s="76">
        <f>F97</f>
        <v>2729.2</v>
      </c>
    </row>
    <row r="97" spans="1:6" ht="20.100000000000001" customHeight="1" x14ac:dyDescent="0.25">
      <c r="A97" s="25" t="s">
        <v>198</v>
      </c>
      <c r="B97" s="26" t="s">
        <v>80</v>
      </c>
      <c r="C97" s="26" t="s">
        <v>187</v>
      </c>
      <c r="D97" s="26" t="s">
        <v>219</v>
      </c>
      <c r="E97" s="26" t="s">
        <v>197</v>
      </c>
      <c r="F97" s="44">
        <v>2729.2</v>
      </c>
    </row>
    <row r="98" spans="1:6" ht="32.1" customHeight="1" x14ac:dyDescent="0.25">
      <c r="A98" s="22" t="s">
        <v>45</v>
      </c>
      <c r="B98" s="23" t="s">
        <v>80</v>
      </c>
      <c r="C98" s="23" t="s">
        <v>46</v>
      </c>
      <c r="D98" s="23"/>
      <c r="E98" s="23"/>
      <c r="F98" s="76">
        <f>F99</f>
        <v>346.8</v>
      </c>
    </row>
    <row r="99" spans="1:6" ht="20.100000000000001" customHeight="1" x14ac:dyDescent="0.25">
      <c r="A99" s="40" t="s">
        <v>280</v>
      </c>
      <c r="B99" s="23" t="s">
        <v>80</v>
      </c>
      <c r="C99" s="23" t="s">
        <v>46</v>
      </c>
      <c r="D99" s="23" t="s">
        <v>278</v>
      </c>
      <c r="E99" s="23"/>
      <c r="F99" s="76">
        <f>F100</f>
        <v>346.8</v>
      </c>
    </row>
    <row r="100" spans="1:6" ht="32.1" customHeight="1" x14ac:dyDescent="0.25">
      <c r="A100" s="40" t="s">
        <v>281</v>
      </c>
      <c r="B100" s="23" t="s">
        <v>80</v>
      </c>
      <c r="C100" s="23" t="s">
        <v>46</v>
      </c>
      <c r="D100" s="23" t="s">
        <v>279</v>
      </c>
      <c r="E100" s="23"/>
      <c r="F100" s="76">
        <f>F101+F102</f>
        <v>346.8</v>
      </c>
    </row>
    <row r="101" spans="1:6" ht="32.1" customHeight="1" x14ac:dyDescent="0.25">
      <c r="A101" s="25" t="s">
        <v>19</v>
      </c>
      <c r="B101" s="26" t="s">
        <v>80</v>
      </c>
      <c r="C101" s="26" t="s">
        <v>46</v>
      </c>
      <c r="D101" s="26" t="s">
        <v>279</v>
      </c>
      <c r="E101" s="26" t="s">
        <v>20</v>
      </c>
      <c r="F101" s="44">
        <v>296.8</v>
      </c>
    </row>
    <row r="102" spans="1:6" ht="32.1" customHeight="1" x14ac:dyDescent="0.25">
      <c r="A102" s="25" t="s">
        <v>429</v>
      </c>
      <c r="B102" s="26" t="s">
        <v>430</v>
      </c>
      <c r="C102" s="26" t="s">
        <v>46</v>
      </c>
      <c r="D102" s="26" t="s">
        <v>279</v>
      </c>
      <c r="E102" s="26" t="s">
        <v>428</v>
      </c>
      <c r="F102" s="44">
        <v>50</v>
      </c>
    </row>
    <row r="103" spans="1:6" ht="20.100000000000001" customHeight="1" x14ac:dyDescent="0.25">
      <c r="A103" s="22" t="s">
        <v>47</v>
      </c>
      <c r="B103" s="23" t="s">
        <v>80</v>
      </c>
      <c r="C103" s="23" t="s">
        <v>48</v>
      </c>
      <c r="D103" s="26"/>
      <c r="E103" s="26"/>
      <c r="F103" s="76">
        <f>F104+F113+F135</f>
        <v>160742</v>
      </c>
    </row>
    <row r="104" spans="1:6" s="39" customFormat="1" ht="20.100000000000001" customHeight="1" x14ac:dyDescent="0.25">
      <c r="A104" s="22" t="s">
        <v>138</v>
      </c>
      <c r="B104" s="23" t="s">
        <v>80</v>
      </c>
      <c r="C104" s="23" t="s">
        <v>137</v>
      </c>
      <c r="D104" s="23"/>
      <c r="E104" s="23"/>
      <c r="F104" s="76">
        <f>F109+F105</f>
        <v>12729.3</v>
      </c>
    </row>
    <row r="105" spans="1:6" s="39" customFormat="1" ht="45" customHeight="1" x14ac:dyDescent="0.25">
      <c r="A105" s="22" t="s">
        <v>247</v>
      </c>
      <c r="B105" s="23" t="s">
        <v>80</v>
      </c>
      <c r="C105" s="23" t="s">
        <v>137</v>
      </c>
      <c r="D105" s="23" t="s">
        <v>208</v>
      </c>
      <c r="E105" s="23"/>
      <c r="F105" s="76">
        <f>F106</f>
        <v>11627.9</v>
      </c>
    </row>
    <row r="106" spans="1:6" s="39" customFormat="1" ht="42.75" customHeight="1" x14ac:dyDescent="0.25">
      <c r="A106" s="22" t="s">
        <v>241</v>
      </c>
      <c r="B106" s="23" t="s">
        <v>80</v>
      </c>
      <c r="C106" s="23" t="s">
        <v>137</v>
      </c>
      <c r="D106" s="23" t="s">
        <v>211</v>
      </c>
      <c r="E106" s="23"/>
      <c r="F106" s="76">
        <f>SUM(F107:F108)</f>
        <v>11627.9</v>
      </c>
    </row>
    <row r="107" spans="1:6" s="39" customFormat="1" ht="32.1" customHeight="1" x14ac:dyDescent="0.25">
      <c r="A107" s="25" t="s">
        <v>19</v>
      </c>
      <c r="B107" s="26" t="s">
        <v>80</v>
      </c>
      <c r="C107" s="26" t="s">
        <v>137</v>
      </c>
      <c r="D107" s="26" t="s">
        <v>211</v>
      </c>
      <c r="E107" s="26" t="s">
        <v>20</v>
      </c>
      <c r="F107" s="44">
        <v>11497.4</v>
      </c>
    </row>
    <row r="108" spans="1:6" ht="20.100000000000001" customHeight="1" x14ac:dyDescent="0.25">
      <c r="A108" s="42" t="s">
        <v>21</v>
      </c>
      <c r="B108" s="85" t="s">
        <v>80</v>
      </c>
      <c r="C108" s="26" t="s">
        <v>137</v>
      </c>
      <c r="D108" s="26" t="s">
        <v>211</v>
      </c>
      <c r="E108" s="26" t="s">
        <v>22</v>
      </c>
      <c r="F108" s="44">
        <v>130.5</v>
      </c>
    </row>
    <row r="109" spans="1:6" s="39" customFormat="1" ht="32.1" customHeight="1" x14ac:dyDescent="0.25">
      <c r="A109" s="43" t="s">
        <v>295</v>
      </c>
      <c r="B109" s="86" t="s">
        <v>80</v>
      </c>
      <c r="C109" s="23" t="s">
        <v>137</v>
      </c>
      <c r="D109" s="23" t="s">
        <v>294</v>
      </c>
      <c r="E109" s="23"/>
      <c r="F109" s="76">
        <f>F110</f>
        <v>1101.4000000000001</v>
      </c>
    </row>
    <row r="110" spans="1:6" ht="20.100000000000001" customHeight="1" x14ac:dyDescent="0.25">
      <c r="A110" s="43" t="s">
        <v>216</v>
      </c>
      <c r="B110" s="86" t="s">
        <v>80</v>
      </c>
      <c r="C110" s="23" t="s">
        <v>137</v>
      </c>
      <c r="D110" s="23" t="s">
        <v>292</v>
      </c>
      <c r="E110" s="23"/>
      <c r="F110" s="76">
        <f>F111</f>
        <v>1101.4000000000001</v>
      </c>
    </row>
    <row r="111" spans="1:6" s="39" customFormat="1" ht="44.25" customHeight="1" x14ac:dyDescent="0.25">
      <c r="A111" s="43" t="s">
        <v>293</v>
      </c>
      <c r="B111" s="86" t="s">
        <v>80</v>
      </c>
      <c r="C111" s="23" t="s">
        <v>137</v>
      </c>
      <c r="D111" s="23" t="s">
        <v>291</v>
      </c>
      <c r="E111" s="23"/>
      <c r="F111" s="76">
        <f>F112</f>
        <v>1101.4000000000001</v>
      </c>
    </row>
    <row r="112" spans="1:6" ht="32.1" customHeight="1" x14ac:dyDescent="0.25">
      <c r="A112" s="25" t="s">
        <v>19</v>
      </c>
      <c r="B112" s="26" t="s">
        <v>80</v>
      </c>
      <c r="C112" s="26" t="s">
        <v>137</v>
      </c>
      <c r="D112" s="26" t="s">
        <v>291</v>
      </c>
      <c r="E112" s="26" t="s">
        <v>20</v>
      </c>
      <c r="F112" s="44">
        <v>1101.4000000000001</v>
      </c>
    </row>
    <row r="113" spans="1:6" ht="20.100000000000001" customHeight="1" x14ac:dyDescent="0.25">
      <c r="A113" s="22" t="s">
        <v>49</v>
      </c>
      <c r="B113" s="23" t="s">
        <v>80</v>
      </c>
      <c r="C113" s="23" t="s">
        <v>50</v>
      </c>
      <c r="D113" s="23" t="s">
        <v>7</v>
      </c>
      <c r="E113" s="23" t="s">
        <v>7</v>
      </c>
      <c r="F113" s="76">
        <f>F114+F128</f>
        <v>147967.70000000001</v>
      </c>
    </row>
    <row r="114" spans="1:6" ht="32.1" customHeight="1" x14ac:dyDescent="0.25">
      <c r="A114" s="22" t="s">
        <v>248</v>
      </c>
      <c r="B114" s="23" t="s">
        <v>80</v>
      </c>
      <c r="C114" s="23" t="s">
        <v>50</v>
      </c>
      <c r="D114" s="23" t="s">
        <v>259</v>
      </c>
      <c r="E114" s="26"/>
      <c r="F114" s="76">
        <f>SUM(F115,F117,F119)</f>
        <v>106490.6</v>
      </c>
    </row>
    <row r="115" spans="1:6" ht="29.25" customHeight="1" x14ac:dyDescent="0.25">
      <c r="A115" s="43" t="s">
        <v>193</v>
      </c>
      <c r="B115" s="86" t="s">
        <v>80</v>
      </c>
      <c r="C115" s="26" t="s">
        <v>50</v>
      </c>
      <c r="D115" s="23" t="s">
        <v>260</v>
      </c>
      <c r="E115" s="26"/>
      <c r="F115" s="76">
        <f>F116</f>
        <v>9832.7000000000007</v>
      </c>
    </row>
    <row r="116" spans="1:6" ht="32.1" customHeight="1" x14ac:dyDescent="0.25">
      <c r="A116" s="25" t="s">
        <v>19</v>
      </c>
      <c r="B116" s="26" t="s">
        <v>80</v>
      </c>
      <c r="C116" s="26" t="s">
        <v>50</v>
      </c>
      <c r="D116" s="26" t="s">
        <v>260</v>
      </c>
      <c r="E116" s="26" t="s">
        <v>20</v>
      </c>
      <c r="F116" s="44">
        <v>9832.7000000000007</v>
      </c>
    </row>
    <row r="117" spans="1:6" ht="28.5" customHeight="1" x14ac:dyDescent="0.25">
      <c r="A117" s="22" t="s">
        <v>172</v>
      </c>
      <c r="B117" s="26" t="s">
        <v>80</v>
      </c>
      <c r="C117" s="23" t="s">
        <v>50</v>
      </c>
      <c r="D117" s="23" t="s">
        <v>332</v>
      </c>
      <c r="E117" s="23"/>
      <c r="F117" s="76">
        <f>F118</f>
        <v>295.7</v>
      </c>
    </row>
    <row r="118" spans="1:6" ht="32.1" customHeight="1" x14ac:dyDescent="0.25">
      <c r="A118" s="25" t="s">
        <v>19</v>
      </c>
      <c r="B118" s="26" t="s">
        <v>80</v>
      </c>
      <c r="C118" s="26" t="s">
        <v>50</v>
      </c>
      <c r="D118" s="26" t="s">
        <v>332</v>
      </c>
      <c r="E118" s="26" t="s">
        <v>20</v>
      </c>
      <c r="F118" s="44">
        <v>295.7</v>
      </c>
    </row>
    <row r="119" spans="1:6" ht="32.1" customHeight="1" x14ac:dyDescent="0.25">
      <c r="A119" s="43" t="s">
        <v>111</v>
      </c>
      <c r="B119" s="86" t="s">
        <v>80</v>
      </c>
      <c r="C119" s="23" t="s">
        <v>50</v>
      </c>
      <c r="D119" s="23" t="s">
        <v>261</v>
      </c>
      <c r="E119" s="23" t="s">
        <v>7</v>
      </c>
      <c r="F119" s="76">
        <f>F120+F126+F122+F124</f>
        <v>96362.2</v>
      </c>
    </row>
    <row r="120" spans="1:6" ht="20.100000000000001" customHeight="1" x14ac:dyDescent="0.25">
      <c r="A120" s="43" t="s">
        <v>184</v>
      </c>
      <c r="B120" s="86" t="s">
        <v>80</v>
      </c>
      <c r="C120" s="23" t="s">
        <v>50</v>
      </c>
      <c r="D120" s="23" t="s">
        <v>333</v>
      </c>
      <c r="E120" s="23"/>
      <c r="F120" s="76">
        <f>F121</f>
        <v>100</v>
      </c>
    </row>
    <row r="121" spans="1:6" ht="32.1" customHeight="1" x14ac:dyDescent="0.25">
      <c r="A121" s="25" t="s">
        <v>19</v>
      </c>
      <c r="B121" s="85" t="s">
        <v>80</v>
      </c>
      <c r="C121" s="26" t="s">
        <v>50</v>
      </c>
      <c r="D121" s="26" t="s">
        <v>333</v>
      </c>
      <c r="E121" s="26" t="s">
        <v>20</v>
      </c>
      <c r="F121" s="44">
        <v>100</v>
      </c>
    </row>
    <row r="122" spans="1:6" ht="60.75" customHeight="1" x14ac:dyDescent="0.25">
      <c r="A122" s="77" t="s">
        <v>298</v>
      </c>
      <c r="B122" s="86" t="s">
        <v>80</v>
      </c>
      <c r="C122" s="23" t="s">
        <v>50</v>
      </c>
      <c r="D122" s="23" t="s">
        <v>282</v>
      </c>
      <c r="E122" s="23"/>
      <c r="F122" s="76">
        <f>F123</f>
        <v>2875.2</v>
      </c>
    </row>
    <row r="123" spans="1:6" ht="32.1" customHeight="1" x14ac:dyDescent="0.25">
      <c r="A123" s="25" t="s">
        <v>19</v>
      </c>
      <c r="B123" s="26" t="s">
        <v>80</v>
      </c>
      <c r="C123" s="26" t="s">
        <v>50</v>
      </c>
      <c r="D123" s="26" t="s">
        <v>282</v>
      </c>
      <c r="E123" s="26" t="s">
        <v>20</v>
      </c>
      <c r="F123" s="44">
        <v>2875.2</v>
      </c>
    </row>
    <row r="124" spans="1:6" ht="43.5" customHeight="1" x14ac:dyDescent="0.25">
      <c r="A124" s="22" t="s">
        <v>299</v>
      </c>
      <c r="B124" s="23" t="s">
        <v>80</v>
      </c>
      <c r="C124" s="23" t="s">
        <v>50</v>
      </c>
      <c r="D124" s="23" t="s">
        <v>283</v>
      </c>
      <c r="E124" s="26"/>
      <c r="F124" s="76">
        <f>F125</f>
        <v>2875.2</v>
      </c>
    </row>
    <row r="125" spans="1:6" ht="32.1" customHeight="1" x14ac:dyDescent="0.25">
      <c r="A125" s="25" t="s">
        <v>19</v>
      </c>
      <c r="B125" s="26" t="s">
        <v>80</v>
      </c>
      <c r="C125" s="26" t="s">
        <v>50</v>
      </c>
      <c r="D125" s="26" t="s">
        <v>283</v>
      </c>
      <c r="E125" s="26" t="s">
        <v>20</v>
      </c>
      <c r="F125" s="44">
        <v>2875.2</v>
      </c>
    </row>
    <row r="126" spans="1:6" ht="28.5" customHeight="1" x14ac:dyDescent="0.25">
      <c r="A126" s="43" t="s">
        <v>231</v>
      </c>
      <c r="B126" s="86" t="s">
        <v>80</v>
      </c>
      <c r="C126" s="23" t="s">
        <v>50</v>
      </c>
      <c r="D126" s="23" t="s">
        <v>309</v>
      </c>
      <c r="E126" s="23"/>
      <c r="F126" s="76">
        <f>F127</f>
        <v>90511.8</v>
      </c>
    </row>
    <row r="127" spans="1:6" ht="32.1" customHeight="1" x14ac:dyDescent="0.25">
      <c r="A127" s="25" t="s">
        <v>19</v>
      </c>
      <c r="B127" s="26" t="s">
        <v>80</v>
      </c>
      <c r="C127" s="26" t="s">
        <v>50</v>
      </c>
      <c r="D127" s="26" t="s">
        <v>309</v>
      </c>
      <c r="E127" s="26" t="s">
        <v>20</v>
      </c>
      <c r="F127" s="44">
        <v>90511.8</v>
      </c>
    </row>
    <row r="128" spans="1:6" ht="32.1" customHeight="1" x14ac:dyDescent="0.25">
      <c r="A128" s="43" t="s">
        <v>172</v>
      </c>
      <c r="B128" s="86" t="s">
        <v>80</v>
      </c>
      <c r="C128" s="23" t="s">
        <v>50</v>
      </c>
      <c r="D128" s="23" t="s">
        <v>116</v>
      </c>
      <c r="E128" s="23"/>
      <c r="F128" s="76">
        <f>F129</f>
        <v>41477.100000000006</v>
      </c>
    </row>
    <row r="129" spans="1:6" ht="20.100000000000001" customHeight="1" x14ac:dyDescent="0.25">
      <c r="A129" s="43" t="s">
        <v>216</v>
      </c>
      <c r="B129" s="86" t="s">
        <v>80</v>
      </c>
      <c r="C129" s="23" t="s">
        <v>50</v>
      </c>
      <c r="D129" s="23" t="s">
        <v>165</v>
      </c>
      <c r="E129" s="23"/>
      <c r="F129" s="76">
        <f>F130</f>
        <v>41477.100000000006</v>
      </c>
    </row>
    <row r="130" spans="1:6" ht="32.1" customHeight="1" x14ac:dyDescent="0.25">
      <c r="A130" s="43" t="s">
        <v>217</v>
      </c>
      <c r="B130" s="86" t="s">
        <v>80</v>
      </c>
      <c r="C130" s="23" t="s">
        <v>50</v>
      </c>
      <c r="D130" s="23" t="s">
        <v>166</v>
      </c>
      <c r="E130" s="23"/>
      <c r="F130" s="76">
        <f>F131+F132+F133+F134</f>
        <v>41477.100000000006</v>
      </c>
    </row>
    <row r="131" spans="1:6" ht="50.1" customHeight="1" x14ac:dyDescent="0.25">
      <c r="A131" s="25" t="s">
        <v>11</v>
      </c>
      <c r="B131" s="26" t="s">
        <v>80</v>
      </c>
      <c r="C131" s="26" t="s">
        <v>50</v>
      </c>
      <c r="D131" s="26" t="s">
        <v>166</v>
      </c>
      <c r="E131" s="26" t="s">
        <v>12</v>
      </c>
      <c r="F131" s="44">
        <v>27623.4</v>
      </c>
    </row>
    <row r="132" spans="1:6" ht="32.1" customHeight="1" x14ac:dyDescent="0.25">
      <c r="A132" s="25" t="s">
        <v>19</v>
      </c>
      <c r="B132" s="26" t="s">
        <v>80</v>
      </c>
      <c r="C132" s="26" t="s">
        <v>50</v>
      </c>
      <c r="D132" s="26" t="s">
        <v>166</v>
      </c>
      <c r="E132" s="26" t="s">
        <v>20</v>
      </c>
      <c r="F132" s="44">
        <v>13708.4</v>
      </c>
    </row>
    <row r="133" spans="1:6" ht="20.100000000000001" customHeight="1" x14ac:dyDescent="0.25">
      <c r="A133" s="25" t="s">
        <v>41</v>
      </c>
      <c r="B133" s="26" t="s">
        <v>80</v>
      </c>
      <c r="C133" s="26" t="s">
        <v>50</v>
      </c>
      <c r="D133" s="26" t="s">
        <v>166</v>
      </c>
      <c r="E133" s="26" t="s">
        <v>42</v>
      </c>
      <c r="F133" s="44">
        <v>1.9</v>
      </c>
    </row>
    <row r="134" spans="1:6" ht="20.100000000000001" customHeight="1" x14ac:dyDescent="0.25">
      <c r="A134" s="42" t="s">
        <v>21</v>
      </c>
      <c r="B134" s="85" t="s">
        <v>80</v>
      </c>
      <c r="C134" s="26" t="s">
        <v>50</v>
      </c>
      <c r="D134" s="26" t="s">
        <v>166</v>
      </c>
      <c r="E134" s="26" t="s">
        <v>22</v>
      </c>
      <c r="F134" s="44">
        <v>143.4</v>
      </c>
    </row>
    <row r="135" spans="1:6" s="39" customFormat="1" ht="20.100000000000001" customHeight="1" x14ac:dyDescent="0.25">
      <c r="A135" s="22" t="s">
        <v>222</v>
      </c>
      <c r="B135" s="23" t="s">
        <v>80</v>
      </c>
      <c r="C135" s="23" t="s">
        <v>221</v>
      </c>
      <c r="D135" s="23"/>
      <c r="E135" s="23"/>
      <c r="F135" s="76">
        <f>F136+F139</f>
        <v>45</v>
      </c>
    </row>
    <row r="136" spans="1:6" s="39" customFormat="1" ht="32.1" customHeight="1" x14ac:dyDescent="0.25">
      <c r="A136" s="22" t="s">
        <v>300</v>
      </c>
      <c r="B136" s="23" t="s">
        <v>80</v>
      </c>
      <c r="C136" s="23" t="s">
        <v>221</v>
      </c>
      <c r="D136" s="23" t="s">
        <v>136</v>
      </c>
      <c r="E136" s="23"/>
      <c r="F136" s="76">
        <f>F137</f>
        <v>31</v>
      </c>
    </row>
    <row r="137" spans="1:6" s="39" customFormat="1" ht="32.1" customHeight="1" x14ac:dyDescent="0.25">
      <c r="A137" s="22" t="s">
        <v>301</v>
      </c>
      <c r="B137" s="23" t="s">
        <v>80</v>
      </c>
      <c r="C137" s="23" t="s">
        <v>221</v>
      </c>
      <c r="D137" s="23" t="s">
        <v>302</v>
      </c>
      <c r="E137" s="23"/>
      <c r="F137" s="76">
        <f>F138</f>
        <v>31</v>
      </c>
    </row>
    <row r="138" spans="1:6" s="39" customFormat="1" ht="32.1" customHeight="1" x14ac:dyDescent="0.25">
      <c r="A138" s="25" t="s">
        <v>19</v>
      </c>
      <c r="B138" s="26" t="s">
        <v>80</v>
      </c>
      <c r="C138" s="26" t="s">
        <v>221</v>
      </c>
      <c r="D138" s="26" t="s">
        <v>302</v>
      </c>
      <c r="E138" s="26" t="s">
        <v>20</v>
      </c>
      <c r="F138" s="44">
        <v>31</v>
      </c>
    </row>
    <row r="139" spans="1:6" ht="29.25" customHeight="1" x14ac:dyDescent="0.25">
      <c r="A139" s="45" t="s">
        <v>223</v>
      </c>
      <c r="B139" s="36" t="s">
        <v>80</v>
      </c>
      <c r="C139" s="23" t="s">
        <v>221</v>
      </c>
      <c r="D139" s="23" t="s">
        <v>224</v>
      </c>
      <c r="E139" s="23"/>
      <c r="F139" s="76">
        <f>F141</f>
        <v>14</v>
      </c>
    </row>
    <row r="140" spans="1:6" ht="20.100000000000001" customHeight="1" x14ac:dyDescent="0.25">
      <c r="A140" s="45" t="s">
        <v>225</v>
      </c>
      <c r="B140" s="36" t="s">
        <v>80</v>
      </c>
      <c r="C140" s="23" t="s">
        <v>221</v>
      </c>
      <c r="D140" s="23" t="s">
        <v>226</v>
      </c>
      <c r="E140" s="23"/>
      <c r="F140" s="76">
        <f>F141</f>
        <v>14</v>
      </c>
    </row>
    <row r="141" spans="1:6" ht="32.1" customHeight="1" x14ac:dyDescent="0.25">
      <c r="A141" s="25" t="s">
        <v>19</v>
      </c>
      <c r="B141" s="26" t="s">
        <v>80</v>
      </c>
      <c r="C141" s="26" t="s">
        <v>221</v>
      </c>
      <c r="D141" s="26" t="s">
        <v>226</v>
      </c>
      <c r="E141" s="26" t="s">
        <v>20</v>
      </c>
      <c r="F141" s="44">
        <v>14</v>
      </c>
    </row>
    <row r="142" spans="1:6" ht="20.100000000000001" customHeight="1" x14ac:dyDescent="0.25">
      <c r="A142" s="22" t="s">
        <v>51</v>
      </c>
      <c r="B142" s="23" t="s">
        <v>80</v>
      </c>
      <c r="C142" s="23" t="s">
        <v>52</v>
      </c>
      <c r="D142" s="23"/>
      <c r="E142" s="23"/>
      <c r="F142" s="76">
        <f>F143+F162+F169</f>
        <v>69895.600000000006</v>
      </c>
    </row>
    <row r="143" spans="1:6" ht="20.100000000000001" customHeight="1" x14ac:dyDescent="0.25">
      <c r="A143" s="22" t="s">
        <v>53</v>
      </c>
      <c r="B143" s="23" t="s">
        <v>80</v>
      </c>
      <c r="C143" s="23" t="s">
        <v>54</v>
      </c>
      <c r="D143" s="23" t="s">
        <v>7</v>
      </c>
      <c r="E143" s="23" t="s">
        <v>7</v>
      </c>
      <c r="F143" s="76">
        <f>F144+F147+F151</f>
        <v>12944.3</v>
      </c>
    </row>
    <row r="144" spans="1:6" ht="30.75" hidden="1" customHeight="1" x14ac:dyDescent="0.25">
      <c r="A144" s="46" t="s">
        <v>154</v>
      </c>
      <c r="B144" s="47" t="s">
        <v>80</v>
      </c>
      <c r="C144" s="47" t="s">
        <v>54</v>
      </c>
      <c r="D144" s="47" t="s">
        <v>117</v>
      </c>
      <c r="E144" s="23"/>
      <c r="F144" s="76">
        <f>F145</f>
        <v>0</v>
      </c>
    </row>
    <row r="145" spans="1:7" ht="18" hidden="1" customHeight="1" x14ac:dyDescent="0.25">
      <c r="A145" s="46" t="s">
        <v>119</v>
      </c>
      <c r="B145" s="47" t="s">
        <v>80</v>
      </c>
      <c r="C145" s="47" t="s">
        <v>54</v>
      </c>
      <c r="D145" s="47" t="s">
        <v>118</v>
      </c>
      <c r="E145" s="23"/>
      <c r="F145" s="76">
        <f>SUM(F146:F146)</f>
        <v>0</v>
      </c>
    </row>
    <row r="146" spans="1:7" ht="18" hidden="1" customHeight="1" x14ac:dyDescent="0.25">
      <c r="A146" s="25" t="s">
        <v>19</v>
      </c>
      <c r="B146" s="26" t="s">
        <v>80</v>
      </c>
      <c r="C146" s="48" t="s">
        <v>54</v>
      </c>
      <c r="D146" s="48" t="s">
        <v>118</v>
      </c>
      <c r="E146" s="26" t="s">
        <v>20</v>
      </c>
      <c r="F146" s="44">
        <v>0</v>
      </c>
    </row>
    <row r="147" spans="1:7" ht="60.75" customHeight="1" x14ac:dyDescent="0.25">
      <c r="A147" s="22" t="s">
        <v>323</v>
      </c>
      <c r="B147" s="23" t="s">
        <v>80</v>
      </c>
      <c r="C147" s="47" t="s">
        <v>54</v>
      </c>
      <c r="D147" s="47" t="s">
        <v>147</v>
      </c>
      <c r="E147" s="23"/>
      <c r="F147" s="76">
        <f t="shared" ref="F147:F149" si="0">F148</f>
        <v>97</v>
      </c>
    </row>
    <row r="148" spans="1:7" ht="20.100000000000001" customHeight="1" x14ac:dyDescent="0.25">
      <c r="A148" s="22" t="s">
        <v>325</v>
      </c>
      <c r="B148" s="23" t="s">
        <v>80</v>
      </c>
      <c r="C148" s="47" t="s">
        <v>54</v>
      </c>
      <c r="D148" s="47" t="s">
        <v>326</v>
      </c>
      <c r="E148" s="26"/>
      <c r="F148" s="76">
        <f t="shared" si="0"/>
        <v>97</v>
      </c>
    </row>
    <row r="149" spans="1:7" ht="116.25" customHeight="1" x14ac:dyDescent="0.25">
      <c r="A149" s="22" t="s">
        <v>324</v>
      </c>
      <c r="B149" s="23" t="s">
        <v>80</v>
      </c>
      <c r="C149" s="47" t="s">
        <v>54</v>
      </c>
      <c r="D149" s="47" t="s">
        <v>327</v>
      </c>
      <c r="E149" s="23"/>
      <c r="F149" s="76">
        <f t="shared" si="0"/>
        <v>97</v>
      </c>
    </row>
    <row r="150" spans="1:7" ht="32.1" customHeight="1" x14ac:dyDescent="0.25">
      <c r="A150" s="25" t="s">
        <v>140</v>
      </c>
      <c r="B150" s="26" t="s">
        <v>80</v>
      </c>
      <c r="C150" s="48" t="s">
        <v>54</v>
      </c>
      <c r="D150" s="48" t="s">
        <v>327</v>
      </c>
      <c r="E150" s="26" t="s">
        <v>139</v>
      </c>
      <c r="F150" s="44">
        <v>97</v>
      </c>
    </row>
    <row r="151" spans="1:7" s="39" customFormat="1" ht="20.100000000000001" customHeight="1" x14ac:dyDescent="0.25">
      <c r="A151" s="22" t="s">
        <v>173</v>
      </c>
      <c r="B151" s="23" t="s">
        <v>80</v>
      </c>
      <c r="C151" s="47" t="s">
        <v>54</v>
      </c>
      <c r="D151" s="47" t="s">
        <v>148</v>
      </c>
      <c r="E151" s="23"/>
      <c r="F151" s="76">
        <f>SUM(F152)</f>
        <v>12847.3</v>
      </c>
      <c r="G151" s="80"/>
    </row>
    <row r="152" spans="1:7" ht="32.1" customHeight="1" x14ac:dyDescent="0.25">
      <c r="A152" s="22" t="s">
        <v>170</v>
      </c>
      <c r="B152" s="23" t="s">
        <v>80</v>
      </c>
      <c r="C152" s="23" t="s">
        <v>54</v>
      </c>
      <c r="D152" s="23" t="s">
        <v>120</v>
      </c>
      <c r="E152" s="23" t="s">
        <v>7</v>
      </c>
      <c r="F152" s="76">
        <f>F153+F160+F158</f>
        <v>12847.3</v>
      </c>
    </row>
    <row r="153" spans="1:7" ht="20.100000000000001" customHeight="1" x14ac:dyDescent="0.25">
      <c r="A153" s="22" t="s">
        <v>216</v>
      </c>
      <c r="B153" s="23" t="s">
        <v>80</v>
      </c>
      <c r="C153" s="23" t="s">
        <v>54</v>
      </c>
      <c r="D153" s="23" t="s">
        <v>288</v>
      </c>
      <c r="E153" s="23"/>
      <c r="F153" s="76">
        <f>F154</f>
        <v>8135.3</v>
      </c>
    </row>
    <row r="154" spans="1:7" ht="35.25" customHeight="1" x14ac:dyDescent="0.25">
      <c r="A154" s="22" t="s">
        <v>290</v>
      </c>
      <c r="B154" s="23" t="s">
        <v>80</v>
      </c>
      <c r="C154" s="23" t="s">
        <v>54</v>
      </c>
      <c r="D154" s="23" t="s">
        <v>289</v>
      </c>
      <c r="E154" s="23"/>
      <c r="F154" s="76">
        <f>F155+F156+F157</f>
        <v>8135.3</v>
      </c>
    </row>
    <row r="155" spans="1:7" ht="45" customHeight="1" x14ac:dyDescent="0.25">
      <c r="A155" s="25" t="s">
        <v>11</v>
      </c>
      <c r="B155" s="26" t="s">
        <v>80</v>
      </c>
      <c r="C155" s="26" t="s">
        <v>54</v>
      </c>
      <c r="D155" s="26" t="s">
        <v>289</v>
      </c>
      <c r="E155" s="26" t="s">
        <v>12</v>
      </c>
      <c r="F155" s="44">
        <v>7590.7</v>
      </c>
    </row>
    <row r="156" spans="1:7" ht="32.1" customHeight="1" x14ac:dyDescent="0.25">
      <c r="A156" s="25" t="s">
        <v>19</v>
      </c>
      <c r="B156" s="26" t="s">
        <v>80</v>
      </c>
      <c r="C156" s="26" t="s">
        <v>54</v>
      </c>
      <c r="D156" s="26" t="s">
        <v>289</v>
      </c>
      <c r="E156" s="26" t="s">
        <v>20</v>
      </c>
      <c r="F156" s="44">
        <v>544.6</v>
      </c>
    </row>
    <row r="157" spans="1:7" ht="20.100000000000001" hidden="1" customHeight="1" x14ac:dyDescent="0.25">
      <c r="A157" s="25" t="s">
        <v>21</v>
      </c>
      <c r="B157" s="26" t="s">
        <v>80</v>
      </c>
      <c r="C157" s="26" t="s">
        <v>54</v>
      </c>
      <c r="D157" s="26" t="s">
        <v>289</v>
      </c>
      <c r="E157" s="26" t="s">
        <v>22</v>
      </c>
      <c r="F157" s="44">
        <v>0</v>
      </c>
    </row>
    <row r="158" spans="1:7" ht="20.100000000000001" customHeight="1" x14ac:dyDescent="0.25">
      <c r="A158" s="22" t="s">
        <v>263</v>
      </c>
      <c r="B158" s="23" t="s">
        <v>80</v>
      </c>
      <c r="C158" s="23" t="s">
        <v>54</v>
      </c>
      <c r="D158" s="23" t="s">
        <v>262</v>
      </c>
      <c r="E158" s="23" t="s">
        <v>7</v>
      </c>
      <c r="F158" s="76">
        <f>F159</f>
        <v>1597.4</v>
      </c>
    </row>
    <row r="159" spans="1:7" ht="32.1" customHeight="1" x14ac:dyDescent="0.25">
      <c r="A159" s="25" t="s">
        <v>19</v>
      </c>
      <c r="B159" s="26" t="s">
        <v>80</v>
      </c>
      <c r="C159" s="26" t="s">
        <v>54</v>
      </c>
      <c r="D159" s="26" t="s">
        <v>262</v>
      </c>
      <c r="E159" s="26" t="s">
        <v>20</v>
      </c>
      <c r="F159" s="44">
        <v>1597.4</v>
      </c>
    </row>
    <row r="160" spans="1:7" ht="20.100000000000001" customHeight="1" x14ac:dyDescent="0.25">
      <c r="A160" s="22" t="s">
        <v>185</v>
      </c>
      <c r="B160" s="23" t="s">
        <v>80</v>
      </c>
      <c r="C160" s="23" t="s">
        <v>54</v>
      </c>
      <c r="D160" s="23" t="s">
        <v>121</v>
      </c>
      <c r="E160" s="23" t="s">
        <v>7</v>
      </c>
      <c r="F160" s="76">
        <f>F161</f>
        <v>3114.6</v>
      </c>
    </row>
    <row r="161" spans="1:6" ht="32.1" customHeight="1" x14ac:dyDescent="0.25">
      <c r="A161" s="25" t="s">
        <v>19</v>
      </c>
      <c r="B161" s="26" t="s">
        <v>80</v>
      </c>
      <c r="C161" s="26" t="s">
        <v>54</v>
      </c>
      <c r="D161" s="26" t="s">
        <v>121</v>
      </c>
      <c r="E161" s="26" t="s">
        <v>20</v>
      </c>
      <c r="F161" s="44">
        <v>3114.6</v>
      </c>
    </row>
    <row r="162" spans="1:6" ht="20.100000000000001" customHeight="1" x14ac:dyDescent="0.25">
      <c r="A162" s="22" t="s">
        <v>55</v>
      </c>
      <c r="B162" s="23" t="s">
        <v>80</v>
      </c>
      <c r="C162" s="23" t="s">
        <v>56</v>
      </c>
      <c r="D162" s="23" t="s">
        <v>7</v>
      </c>
      <c r="E162" s="23" t="s">
        <v>7</v>
      </c>
      <c r="F162" s="76">
        <f>F163+F166</f>
        <v>12971.699999999999</v>
      </c>
    </row>
    <row r="163" spans="1:6" ht="32.1" customHeight="1" x14ac:dyDescent="0.25">
      <c r="A163" s="22" t="s">
        <v>243</v>
      </c>
      <c r="B163" s="23" t="s">
        <v>80</v>
      </c>
      <c r="C163" s="23" t="s">
        <v>56</v>
      </c>
      <c r="D163" s="23" t="s">
        <v>171</v>
      </c>
      <c r="E163" s="23" t="s">
        <v>7</v>
      </c>
      <c r="F163" s="76">
        <f>F164</f>
        <v>11999.4</v>
      </c>
    </row>
    <row r="164" spans="1:6" ht="20.100000000000001" customHeight="1" x14ac:dyDescent="0.25">
      <c r="A164" s="22" t="s">
        <v>202</v>
      </c>
      <c r="B164" s="23" t="s">
        <v>80</v>
      </c>
      <c r="C164" s="23" t="s">
        <v>56</v>
      </c>
      <c r="D164" s="23" t="s">
        <v>227</v>
      </c>
      <c r="E164" s="23"/>
      <c r="F164" s="76">
        <f>F165</f>
        <v>11999.4</v>
      </c>
    </row>
    <row r="165" spans="1:6" ht="32.1" customHeight="1" x14ac:dyDescent="0.25">
      <c r="A165" s="25" t="s">
        <v>140</v>
      </c>
      <c r="B165" s="26" t="s">
        <v>80</v>
      </c>
      <c r="C165" s="26" t="s">
        <v>56</v>
      </c>
      <c r="D165" s="26" t="s">
        <v>227</v>
      </c>
      <c r="E165" s="26" t="s">
        <v>139</v>
      </c>
      <c r="F165" s="44">
        <v>11999.4</v>
      </c>
    </row>
    <row r="166" spans="1:6" ht="20.100000000000001" customHeight="1" x14ac:dyDescent="0.25">
      <c r="A166" s="22" t="s">
        <v>199</v>
      </c>
      <c r="B166" s="23" t="s">
        <v>80</v>
      </c>
      <c r="C166" s="23" t="s">
        <v>56</v>
      </c>
      <c r="D166" s="23" t="s">
        <v>200</v>
      </c>
      <c r="E166" s="26"/>
      <c r="F166" s="76">
        <f>F167</f>
        <v>972.3</v>
      </c>
    </row>
    <row r="167" spans="1:6" ht="20.100000000000001" customHeight="1" x14ac:dyDescent="0.25">
      <c r="A167" s="22" t="s">
        <v>202</v>
      </c>
      <c r="B167" s="23" t="s">
        <v>80</v>
      </c>
      <c r="C167" s="23" t="s">
        <v>56</v>
      </c>
      <c r="D167" s="23" t="s">
        <v>201</v>
      </c>
      <c r="E167" s="67" t="s">
        <v>7</v>
      </c>
      <c r="F167" s="76">
        <f>F168</f>
        <v>972.3</v>
      </c>
    </row>
    <row r="168" spans="1:6" ht="32.1" customHeight="1" x14ac:dyDescent="0.25">
      <c r="A168" s="25" t="s">
        <v>19</v>
      </c>
      <c r="B168" s="26" t="s">
        <v>80</v>
      </c>
      <c r="C168" s="26" t="s">
        <v>56</v>
      </c>
      <c r="D168" s="26" t="s">
        <v>201</v>
      </c>
      <c r="E168" s="26" t="s">
        <v>20</v>
      </c>
      <c r="F168" s="44">
        <v>972.3</v>
      </c>
    </row>
    <row r="169" spans="1:6" ht="20.100000000000001" customHeight="1" x14ac:dyDescent="0.25">
      <c r="A169" s="22" t="s">
        <v>57</v>
      </c>
      <c r="B169" s="23" t="s">
        <v>80</v>
      </c>
      <c r="C169" s="23" t="s">
        <v>58</v>
      </c>
      <c r="D169" s="23" t="s">
        <v>7</v>
      </c>
      <c r="E169" s="23" t="s">
        <v>7</v>
      </c>
      <c r="F169" s="76">
        <f>F173+F190+F197+F170+F194</f>
        <v>43979.6</v>
      </c>
    </row>
    <row r="170" spans="1:6" ht="32.1" customHeight="1" x14ac:dyDescent="0.25">
      <c r="A170" s="22" t="s">
        <v>244</v>
      </c>
      <c r="B170" s="23" t="s">
        <v>80</v>
      </c>
      <c r="C170" s="23" t="s">
        <v>58</v>
      </c>
      <c r="D170" s="23" t="s">
        <v>133</v>
      </c>
      <c r="E170" s="23"/>
      <c r="F170" s="76">
        <f>F171</f>
        <v>6798.1</v>
      </c>
    </row>
    <row r="171" spans="1:6" ht="32.1" customHeight="1" x14ac:dyDescent="0.25">
      <c r="A171" s="43" t="s">
        <v>130</v>
      </c>
      <c r="B171" s="86" t="s">
        <v>80</v>
      </c>
      <c r="C171" s="23" t="s">
        <v>58</v>
      </c>
      <c r="D171" s="23" t="s">
        <v>212</v>
      </c>
      <c r="E171" s="23"/>
      <c r="F171" s="76">
        <f>SUM(F172:F172)</f>
        <v>6798.1</v>
      </c>
    </row>
    <row r="172" spans="1:6" ht="32.1" customHeight="1" x14ac:dyDescent="0.25">
      <c r="A172" s="25" t="s">
        <v>19</v>
      </c>
      <c r="B172" s="26" t="s">
        <v>80</v>
      </c>
      <c r="C172" s="26" t="s">
        <v>58</v>
      </c>
      <c r="D172" s="26" t="s">
        <v>212</v>
      </c>
      <c r="E172" s="26" t="s">
        <v>20</v>
      </c>
      <c r="F172" s="44">
        <v>6798.1</v>
      </c>
    </row>
    <row r="173" spans="1:6" ht="32.1" customHeight="1" x14ac:dyDescent="0.25">
      <c r="A173" s="22" t="s">
        <v>329</v>
      </c>
      <c r="B173" s="23" t="s">
        <v>80</v>
      </c>
      <c r="C173" s="23" t="s">
        <v>58</v>
      </c>
      <c r="D173" s="23" t="s">
        <v>129</v>
      </c>
      <c r="E173" s="23"/>
      <c r="F173" s="76">
        <f>SUM(F174,F183,F177)</f>
        <v>20256.699999999997</v>
      </c>
    </row>
    <row r="174" spans="1:6" ht="20.100000000000001" customHeight="1" x14ac:dyDescent="0.25">
      <c r="A174" s="22" t="s">
        <v>338</v>
      </c>
      <c r="B174" s="23" t="s">
        <v>80</v>
      </c>
      <c r="C174" s="23" t="s">
        <v>58</v>
      </c>
      <c r="D174" s="23" t="s">
        <v>339</v>
      </c>
      <c r="E174" s="23"/>
      <c r="F174" s="76">
        <f>F175</f>
        <v>700</v>
      </c>
    </row>
    <row r="175" spans="1:6" ht="32.1" customHeight="1" x14ac:dyDescent="0.25">
      <c r="A175" s="43" t="s">
        <v>130</v>
      </c>
      <c r="B175" s="23" t="s">
        <v>80</v>
      </c>
      <c r="C175" s="23" t="s">
        <v>58</v>
      </c>
      <c r="D175" s="23" t="s">
        <v>340</v>
      </c>
      <c r="E175" s="23"/>
      <c r="F175" s="76">
        <f>SUM(F176)</f>
        <v>700</v>
      </c>
    </row>
    <row r="176" spans="1:6" ht="20.100000000000001" customHeight="1" x14ac:dyDescent="0.25">
      <c r="A176" s="42" t="s">
        <v>21</v>
      </c>
      <c r="B176" s="26" t="s">
        <v>80</v>
      </c>
      <c r="C176" s="26" t="s">
        <v>58</v>
      </c>
      <c r="D176" s="26" t="s">
        <v>340</v>
      </c>
      <c r="E176" s="26" t="s">
        <v>22</v>
      </c>
      <c r="F176" s="44">
        <v>700</v>
      </c>
    </row>
    <row r="177" spans="1:6" ht="20.100000000000001" customHeight="1" x14ac:dyDescent="0.25">
      <c r="A177" s="22" t="s">
        <v>228</v>
      </c>
      <c r="B177" s="23" t="s">
        <v>80</v>
      </c>
      <c r="C177" s="23" t="s">
        <v>58</v>
      </c>
      <c r="D177" s="23" t="s">
        <v>229</v>
      </c>
      <c r="E177" s="23"/>
      <c r="F177" s="76">
        <f>F178+F180</f>
        <v>11827.8</v>
      </c>
    </row>
    <row r="178" spans="1:6" ht="32.1" customHeight="1" x14ac:dyDescent="0.25">
      <c r="A178" s="43" t="s">
        <v>130</v>
      </c>
      <c r="B178" s="86" t="s">
        <v>80</v>
      </c>
      <c r="C178" s="23" t="s">
        <v>58</v>
      </c>
      <c r="D178" s="23" t="s">
        <v>230</v>
      </c>
      <c r="E178" s="23"/>
      <c r="F178" s="76">
        <f>F179</f>
        <v>3347.7</v>
      </c>
    </row>
    <row r="179" spans="1:6" ht="32.1" customHeight="1" x14ac:dyDescent="0.25">
      <c r="A179" s="25" t="s">
        <v>19</v>
      </c>
      <c r="B179" s="26" t="s">
        <v>80</v>
      </c>
      <c r="C179" s="26" t="s">
        <v>58</v>
      </c>
      <c r="D179" s="26" t="s">
        <v>230</v>
      </c>
      <c r="E179" s="26" t="s">
        <v>20</v>
      </c>
      <c r="F179" s="44">
        <v>3347.7</v>
      </c>
    </row>
    <row r="180" spans="1:6" ht="28.5" customHeight="1" x14ac:dyDescent="0.25">
      <c r="A180" s="22" t="s">
        <v>111</v>
      </c>
      <c r="B180" s="23" t="s">
        <v>80</v>
      </c>
      <c r="C180" s="23" t="s">
        <v>58</v>
      </c>
      <c r="D180" s="23" t="s">
        <v>321</v>
      </c>
      <c r="E180" s="23"/>
      <c r="F180" s="76">
        <f t="shared" ref="F180:F181" si="1">F181</f>
        <v>8480.1</v>
      </c>
    </row>
    <row r="181" spans="1:6" ht="20.100000000000001" customHeight="1" x14ac:dyDescent="0.25">
      <c r="A181" s="22" t="s">
        <v>184</v>
      </c>
      <c r="B181" s="23" t="s">
        <v>80</v>
      </c>
      <c r="C181" s="23" t="s">
        <v>58</v>
      </c>
      <c r="D181" s="23" t="s">
        <v>322</v>
      </c>
      <c r="E181" s="23"/>
      <c r="F181" s="76">
        <f t="shared" si="1"/>
        <v>8480.1</v>
      </c>
    </row>
    <row r="182" spans="1:6" ht="32.1" customHeight="1" x14ac:dyDescent="0.25">
      <c r="A182" s="25" t="s">
        <v>19</v>
      </c>
      <c r="B182" s="26" t="s">
        <v>80</v>
      </c>
      <c r="C182" s="26" t="s">
        <v>58</v>
      </c>
      <c r="D182" s="26" t="s">
        <v>322</v>
      </c>
      <c r="E182" s="26" t="s">
        <v>20</v>
      </c>
      <c r="F182" s="44">
        <v>8480.1</v>
      </c>
    </row>
    <row r="183" spans="1:6" ht="32.1" customHeight="1" x14ac:dyDescent="0.25">
      <c r="A183" s="22" t="s">
        <v>328</v>
      </c>
      <c r="B183" s="23" t="s">
        <v>80</v>
      </c>
      <c r="C183" s="23" t="s">
        <v>58</v>
      </c>
      <c r="D183" s="23" t="s">
        <v>320</v>
      </c>
      <c r="E183" s="23"/>
      <c r="F183" s="76">
        <f>F184+F187</f>
        <v>7728.9</v>
      </c>
    </row>
    <row r="184" spans="1:6" ht="20.100000000000001" customHeight="1" x14ac:dyDescent="0.25">
      <c r="A184" s="22" t="s">
        <v>167</v>
      </c>
      <c r="B184" s="23" t="s">
        <v>80</v>
      </c>
      <c r="C184" s="23" t="s">
        <v>58</v>
      </c>
      <c r="D184" s="23" t="s">
        <v>319</v>
      </c>
      <c r="E184" s="23"/>
      <c r="F184" s="76">
        <f>F185+F186</f>
        <v>7374.2</v>
      </c>
    </row>
    <row r="185" spans="1:6" ht="32.1" customHeight="1" x14ac:dyDescent="0.25">
      <c r="A185" s="25" t="s">
        <v>19</v>
      </c>
      <c r="B185" s="26" t="s">
        <v>80</v>
      </c>
      <c r="C185" s="26" t="s">
        <v>58</v>
      </c>
      <c r="D185" s="26" t="s">
        <v>319</v>
      </c>
      <c r="E185" s="26" t="s">
        <v>20</v>
      </c>
      <c r="F185" s="44">
        <v>1535</v>
      </c>
    </row>
    <row r="186" spans="1:6" ht="20.100000000000001" customHeight="1" x14ac:dyDescent="0.25">
      <c r="A186" s="25" t="s">
        <v>21</v>
      </c>
      <c r="B186" s="26" t="s">
        <v>80</v>
      </c>
      <c r="C186" s="26" t="s">
        <v>58</v>
      </c>
      <c r="D186" s="26" t="s">
        <v>319</v>
      </c>
      <c r="E186" s="26" t="s">
        <v>22</v>
      </c>
      <c r="F186" s="44">
        <v>5839.2</v>
      </c>
    </row>
    <row r="187" spans="1:6" ht="86.25" customHeight="1" x14ac:dyDescent="0.25">
      <c r="A187" s="22" t="s">
        <v>316</v>
      </c>
      <c r="B187" s="23" t="s">
        <v>80</v>
      </c>
      <c r="C187" s="23" t="s">
        <v>58</v>
      </c>
      <c r="D187" s="23" t="s">
        <v>318</v>
      </c>
      <c r="E187" s="23"/>
      <c r="F187" s="76">
        <f>F188</f>
        <v>354.7</v>
      </c>
    </row>
    <row r="188" spans="1:6" ht="20.100000000000001" customHeight="1" x14ac:dyDescent="0.25">
      <c r="A188" s="22" t="s">
        <v>167</v>
      </c>
      <c r="B188" s="23" t="s">
        <v>80</v>
      </c>
      <c r="C188" s="23" t="s">
        <v>58</v>
      </c>
      <c r="D188" s="23" t="s">
        <v>317</v>
      </c>
      <c r="E188" s="23"/>
      <c r="F188" s="76">
        <f>F189</f>
        <v>354.7</v>
      </c>
    </row>
    <row r="189" spans="1:6" ht="32.1" customHeight="1" x14ac:dyDescent="0.25">
      <c r="A189" s="25" t="s">
        <v>19</v>
      </c>
      <c r="B189" s="26" t="s">
        <v>80</v>
      </c>
      <c r="C189" s="26" t="s">
        <v>58</v>
      </c>
      <c r="D189" s="26" t="s">
        <v>317</v>
      </c>
      <c r="E189" s="26" t="s">
        <v>20</v>
      </c>
      <c r="F189" s="44">
        <v>354.7</v>
      </c>
    </row>
    <row r="190" spans="1:6" s="39" customFormat="1" ht="42" customHeight="1" x14ac:dyDescent="0.25">
      <c r="A190" s="22" t="s">
        <v>245</v>
      </c>
      <c r="B190" s="23" t="s">
        <v>80</v>
      </c>
      <c r="C190" s="23" t="s">
        <v>58</v>
      </c>
      <c r="D190" s="23" t="s">
        <v>181</v>
      </c>
      <c r="E190" s="23"/>
      <c r="F190" s="76">
        <f>F191</f>
        <v>1572</v>
      </c>
    </row>
    <row r="191" spans="1:6" s="39" customFormat="1" ht="20.100000000000001" customHeight="1" x14ac:dyDescent="0.25">
      <c r="A191" s="22" t="s">
        <v>214</v>
      </c>
      <c r="B191" s="23" t="s">
        <v>80</v>
      </c>
      <c r="C191" s="23" t="s">
        <v>58</v>
      </c>
      <c r="D191" s="23" t="s">
        <v>213</v>
      </c>
      <c r="E191" s="23"/>
      <c r="F191" s="76">
        <f>F192</f>
        <v>1572</v>
      </c>
    </row>
    <row r="192" spans="1:6" ht="32.1" customHeight="1" x14ac:dyDescent="0.25">
      <c r="A192" s="25" t="s">
        <v>19</v>
      </c>
      <c r="B192" s="26" t="s">
        <v>80</v>
      </c>
      <c r="C192" s="26" t="s">
        <v>58</v>
      </c>
      <c r="D192" s="26" t="s">
        <v>213</v>
      </c>
      <c r="E192" s="26" t="s">
        <v>20</v>
      </c>
      <c r="F192" s="44">
        <v>1572</v>
      </c>
    </row>
    <row r="193" spans="1:6" s="39" customFormat="1" ht="32.1" customHeight="1" x14ac:dyDescent="0.25">
      <c r="A193" s="43" t="s">
        <v>132</v>
      </c>
      <c r="B193" s="86" t="s">
        <v>80</v>
      </c>
      <c r="C193" s="23" t="s">
        <v>58</v>
      </c>
      <c r="D193" s="23" t="s">
        <v>131</v>
      </c>
      <c r="E193" s="23"/>
      <c r="F193" s="76">
        <f>SUM(F197,F194)</f>
        <v>15352.800000000001</v>
      </c>
    </row>
    <row r="194" spans="1:6" ht="20.100000000000001" hidden="1" customHeight="1" x14ac:dyDescent="0.25">
      <c r="A194" s="22" t="s">
        <v>274</v>
      </c>
      <c r="B194" s="23" t="s">
        <v>80</v>
      </c>
      <c r="C194" s="23" t="s">
        <v>58</v>
      </c>
      <c r="D194" s="23" t="s">
        <v>275</v>
      </c>
      <c r="E194" s="23" t="s">
        <v>7</v>
      </c>
      <c r="F194" s="76">
        <f>F195</f>
        <v>0</v>
      </c>
    </row>
    <row r="195" spans="1:6" ht="32.1" hidden="1" customHeight="1" x14ac:dyDescent="0.25">
      <c r="A195" s="43" t="s">
        <v>130</v>
      </c>
      <c r="B195" s="86" t="s">
        <v>80</v>
      </c>
      <c r="C195" s="23" t="s">
        <v>58</v>
      </c>
      <c r="D195" s="23" t="s">
        <v>276</v>
      </c>
      <c r="E195" s="23" t="s">
        <v>7</v>
      </c>
      <c r="F195" s="76">
        <f>F196</f>
        <v>0</v>
      </c>
    </row>
    <row r="196" spans="1:6" ht="18" hidden="1" customHeight="1" x14ac:dyDescent="0.25">
      <c r="A196" s="25" t="s">
        <v>19</v>
      </c>
      <c r="B196" s="26" t="s">
        <v>80</v>
      </c>
      <c r="C196" s="26" t="s">
        <v>58</v>
      </c>
      <c r="D196" s="26" t="s">
        <v>276</v>
      </c>
      <c r="E196" s="26" t="s">
        <v>20</v>
      </c>
      <c r="F196" s="44">
        <v>0</v>
      </c>
    </row>
    <row r="197" spans="1:6" ht="45" customHeight="1" x14ac:dyDescent="0.25">
      <c r="A197" s="22" t="s">
        <v>249</v>
      </c>
      <c r="B197" s="23" t="s">
        <v>80</v>
      </c>
      <c r="C197" s="23" t="s">
        <v>58</v>
      </c>
      <c r="D197" s="23" t="s">
        <v>143</v>
      </c>
      <c r="E197" s="23" t="s">
        <v>7</v>
      </c>
      <c r="F197" s="76">
        <f>F198+F203+F205</f>
        <v>15352.800000000001</v>
      </c>
    </row>
    <row r="198" spans="1:6" ht="20.100000000000001" customHeight="1" x14ac:dyDescent="0.25">
      <c r="A198" s="43" t="s">
        <v>216</v>
      </c>
      <c r="B198" s="86" t="s">
        <v>80</v>
      </c>
      <c r="C198" s="23" t="s">
        <v>58</v>
      </c>
      <c r="D198" s="23" t="s">
        <v>168</v>
      </c>
      <c r="E198" s="23"/>
      <c r="F198" s="76">
        <f>F199</f>
        <v>14182.5</v>
      </c>
    </row>
    <row r="199" spans="1:6" ht="32.1" customHeight="1" x14ac:dyDescent="0.25">
      <c r="A199" s="22" t="s">
        <v>220</v>
      </c>
      <c r="B199" s="23" t="s">
        <v>80</v>
      </c>
      <c r="C199" s="23" t="s">
        <v>58</v>
      </c>
      <c r="D199" s="23" t="s">
        <v>169</v>
      </c>
      <c r="E199" s="23"/>
      <c r="F199" s="76">
        <f>SUM(F200:F202)</f>
        <v>14182.5</v>
      </c>
    </row>
    <row r="200" spans="1:6" ht="44.25" customHeight="1" x14ac:dyDescent="0.25">
      <c r="A200" s="25" t="s">
        <v>11</v>
      </c>
      <c r="B200" s="26" t="s">
        <v>80</v>
      </c>
      <c r="C200" s="26" t="s">
        <v>58</v>
      </c>
      <c r="D200" s="26" t="s">
        <v>169</v>
      </c>
      <c r="E200" s="26" t="s">
        <v>12</v>
      </c>
      <c r="F200" s="44">
        <v>13438.5</v>
      </c>
    </row>
    <row r="201" spans="1:6" ht="32.1" customHeight="1" x14ac:dyDescent="0.25">
      <c r="A201" s="25" t="s">
        <v>19</v>
      </c>
      <c r="B201" s="26" t="s">
        <v>80</v>
      </c>
      <c r="C201" s="26" t="s">
        <v>58</v>
      </c>
      <c r="D201" s="26" t="s">
        <v>169</v>
      </c>
      <c r="E201" s="26" t="s">
        <v>20</v>
      </c>
      <c r="F201" s="44">
        <v>744</v>
      </c>
    </row>
    <row r="202" spans="1:6" ht="20.100000000000001" customHeight="1" x14ac:dyDescent="0.25">
      <c r="A202" s="25" t="s">
        <v>21</v>
      </c>
      <c r="B202" s="26" t="s">
        <v>80</v>
      </c>
      <c r="C202" s="26" t="s">
        <v>58</v>
      </c>
      <c r="D202" s="26" t="s">
        <v>169</v>
      </c>
      <c r="E202" s="26" t="s">
        <v>22</v>
      </c>
      <c r="F202" s="44">
        <v>0</v>
      </c>
    </row>
    <row r="203" spans="1:6" ht="32.1" customHeight="1" x14ac:dyDescent="0.25">
      <c r="A203" s="43" t="s">
        <v>130</v>
      </c>
      <c r="B203" s="86" t="s">
        <v>80</v>
      </c>
      <c r="C203" s="23" t="s">
        <v>58</v>
      </c>
      <c r="D203" s="23" t="s">
        <v>144</v>
      </c>
      <c r="E203" s="23" t="s">
        <v>7</v>
      </c>
      <c r="F203" s="76">
        <f>SUM(F204:F204)</f>
        <v>983.6</v>
      </c>
    </row>
    <row r="204" spans="1:6" ht="32.1" customHeight="1" x14ac:dyDescent="0.25">
      <c r="A204" s="25" t="s">
        <v>19</v>
      </c>
      <c r="B204" s="26" t="s">
        <v>80</v>
      </c>
      <c r="C204" s="26" t="s">
        <v>58</v>
      </c>
      <c r="D204" s="26" t="s">
        <v>144</v>
      </c>
      <c r="E204" s="26" t="s">
        <v>20</v>
      </c>
      <c r="F204" s="44">
        <v>983.6</v>
      </c>
    </row>
    <row r="205" spans="1:6" ht="29.25" customHeight="1" x14ac:dyDescent="0.25">
      <c r="A205" s="22" t="s">
        <v>111</v>
      </c>
      <c r="B205" s="23" t="s">
        <v>80</v>
      </c>
      <c r="C205" s="23" t="s">
        <v>58</v>
      </c>
      <c r="D205" s="23" t="s">
        <v>335</v>
      </c>
      <c r="E205" s="23"/>
      <c r="F205" s="76">
        <f>F206</f>
        <v>186.7</v>
      </c>
    </row>
    <row r="206" spans="1:6" ht="20.100000000000001" customHeight="1" x14ac:dyDescent="0.25">
      <c r="A206" s="22" t="s">
        <v>184</v>
      </c>
      <c r="B206" s="23" t="s">
        <v>80</v>
      </c>
      <c r="C206" s="23" t="s">
        <v>58</v>
      </c>
      <c r="D206" s="23" t="s">
        <v>334</v>
      </c>
      <c r="E206" s="26"/>
      <c r="F206" s="76">
        <f>F207</f>
        <v>186.7</v>
      </c>
    </row>
    <row r="207" spans="1:6" ht="32.1" customHeight="1" x14ac:dyDescent="0.25">
      <c r="A207" s="25" t="s">
        <v>19</v>
      </c>
      <c r="B207" s="26" t="s">
        <v>80</v>
      </c>
      <c r="C207" s="26" t="s">
        <v>58</v>
      </c>
      <c r="D207" s="26" t="s">
        <v>334</v>
      </c>
      <c r="E207" s="26" t="s">
        <v>20</v>
      </c>
      <c r="F207" s="44">
        <v>186.7</v>
      </c>
    </row>
    <row r="208" spans="1:6" ht="20.100000000000001" customHeight="1" x14ac:dyDescent="0.25">
      <c r="A208" s="22" t="s">
        <v>59</v>
      </c>
      <c r="B208" s="23" t="s">
        <v>80</v>
      </c>
      <c r="C208" s="23" t="s">
        <v>60</v>
      </c>
      <c r="D208" s="23" t="s">
        <v>7</v>
      </c>
      <c r="E208" s="23" t="s">
        <v>7</v>
      </c>
      <c r="F208" s="76">
        <f>F215+F209</f>
        <v>1078.1999999999998</v>
      </c>
    </row>
    <row r="209" spans="1:6" ht="27.75" customHeight="1" x14ac:dyDescent="0.25">
      <c r="A209" s="22" t="s">
        <v>61</v>
      </c>
      <c r="B209" s="23" t="s">
        <v>80</v>
      </c>
      <c r="C209" s="23" t="s">
        <v>62</v>
      </c>
      <c r="D209" s="23" t="s">
        <v>7</v>
      </c>
      <c r="E209" s="23" t="s">
        <v>7</v>
      </c>
      <c r="F209" s="76">
        <f>F210</f>
        <v>27.5</v>
      </c>
    </row>
    <row r="210" spans="1:6" s="39" customFormat="1" ht="42.75" customHeight="1" x14ac:dyDescent="0.25">
      <c r="A210" s="49" t="s">
        <v>234</v>
      </c>
      <c r="B210" s="50" t="s">
        <v>80</v>
      </c>
      <c r="C210" s="23" t="s">
        <v>62</v>
      </c>
      <c r="D210" s="23" t="s">
        <v>85</v>
      </c>
      <c r="E210" s="23"/>
      <c r="F210" s="76">
        <f>SUM(F211)</f>
        <v>27.5</v>
      </c>
    </row>
    <row r="211" spans="1:6" ht="32.1" customHeight="1" x14ac:dyDescent="0.25">
      <c r="A211" s="22" t="s">
        <v>30</v>
      </c>
      <c r="B211" s="23" t="s">
        <v>80</v>
      </c>
      <c r="C211" s="23" t="s">
        <v>62</v>
      </c>
      <c r="D211" s="50" t="s">
        <v>31</v>
      </c>
      <c r="E211" s="23"/>
      <c r="F211" s="76">
        <f>F212</f>
        <v>27.5</v>
      </c>
    </row>
    <row r="212" spans="1:6" ht="20.100000000000001" customHeight="1" x14ac:dyDescent="0.25">
      <c r="A212" s="22" t="s">
        <v>32</v>
      </c>
      <c r="B212" s="23" t="s">
        <v>80</v>
      </c>
      <c r="C212" s="23" t="s">
        <v>62</v>
      </c>
      <c r="D212" s="50" t="s">
        <v>35</v>
      </c>
      <c r="E212" s="23"/>
      <c r="F212" s="76">
        <f>F213</f>
        <v>27.5</v>
      </c>
    </row>
    <row r="213" spans="1:6" ht="32.1" customHeight="1" x14ac:dyDescent="0.25">
      <c r="A213" s="22" t="s">
        <v>205</v>
      </c>
      <c r="B213" s="23" t="s">
        <v>80</v>
      </c>
      <c r="C213" s="23" t="s">
        <v>62</v>
      </c>
      <c r="D213" s="50" t="s">
        <v>313</v>
      </c>
      <c r="E213" s="23"/>
      <c r="F213" s="76">
        <f>F214</f>
        <v>27.5</v>
      </c>
    </row>
    <row r="214" spans="1:6" ht="32.1" customHeight="1" x14ac:dyDescent="0.25">
      <c r="A214" s="25" t="s">
        <v>19</v>
      </c>
      <c r="B214" s="26" t="s">
        <v>80</v>
      </c>
      <c r="C214" s="26" t="s">
        <v>62</v>
      </c>
      <c r="D214" s="74" t="s">
        <v>313</v>
      </c>
      <c r="E214" s="26" t="s">
        <v>20</v>
      </c>
      <c r="F214" s="44">
        <v>27.5</v>
      </c>
    </row>
    <row r="215" spans="1:6" ht="20.100000000000001" customHeight="1" x14ac:dyDescent="0.25">
      <c r="A215" s="22" t="s">
        <v>63</v>
      </c>
      <c r="B215" s="23" t="s">
        <v>80</v>
      </c>
      <c r="C215" s="23" t="s">
        <v>64</v>
      </c>
      <c r="D215" s="23" t="s">
        <v>7</v>
      </c>
      <c r="E215" s="23" t="s">
        <v>7</v>
      </c>
      <c r="F215" s="76">
        <f>F216</f>
        <v>1050.6999999999998</v>
      </c>
    </row>
    <row r="216" spans="1:6" s="39" customFormat="1" ht="29.25" customHeight="1" x14ac:dyDescent="0.25">
      <c r="A216" s="49" t="s">
        <v>250</v>
      </c>
      <c r="B216" s="50" t="s">
        <v>80</v>
      </c>
      <c r="C216" s="23" t="s">
        <v>64</v>
      </c>
      <c r="D216" s="23" t="s">
        <v>128</v>
      </c>
      <c r="E216" s="23"/>
      <c r="F216" s="76">
        <f>F217+F220</f>
        <v>1050.6999999999998</v>
      </c>
    </row>
    <row r="217" spans="1:6" s="39" customFormat="1" ht="20.100000000000001" customHeight="1" x14ac:dyDescent="0.25">
      <c r="A217" s="49" t="s">
        <v>311</v>
      </c>
      <c r="B217" s="50" t="s">
        <v>80</v>
      </c>
      <c r="C217" s="23" t="s">
        <v>64</v>
      </c>
      <c r="D217" s="50" t="s">
        <v>312</v>
      </c>
      <c r="E217" s="23"/>
      <c r="F217" s="76">
        <f>F218</f>
        <v>381.4</v>
      </c>
    </row>
    <row r="218" spans="1:6" ht="20.100000000000001" customHeight="1" x14ac:dyDescent="0.25">
      <c r="A218" s="43" t="s">
        <v>277</v>
      </c>
      <c r="B218" s="86" t="s">
        <v>80</v>
      </c>
      <c r="C218" s="23" t="s">
        <v>64</v>
      </c>
      <c r="D218" s="50" t="s">
        <v>310</v>
      </c>
      <c r="E218" s="23"/>
      <c r="F218" s="76">
        <f>F219</f>
        <v>381.4</v>
      </c>
    </row>
    <row r="219" spans="1:6" ht="32.1" customHeight="1" x14ac:dyDescent="0.25">
      <c r="A219" s="25" t="s">
        <v>19</v>
      </c>
      <c r="B219" s="26" t="s">
        <v>80</v>
      </c>
      <c r="C219" s="26" t="s">
        <v>64</v>
      </c>
      <c r="D219" s="26" t="s">
        <v>310</v>
      </c>
      <c r="E219" s="26" t="s">
        <v>20</v>
      </c>
      <c r="F219" s="44">
        <v>381.4</v>
      </c>
    </row>
    <row r="220" spans="1:6" ht="30" customHeight="1" x14ac:dyDescent="0.25">
      <c r="A220" s="22" t="s">
        <v>111</v>
      </c>
      <c r="B220" s="23" t="s">
        <v>80</v>
      </c>
      <c r="C220" s="23" t="s">
        <v>64</v>
      </c>
      <c r="D220" s="23" t="s">
        <v>314</v>
      </c>
      <c r="E220" s="23"/>
      <c r="F220" s="76">
        <f>F221</f>
        <v>669.3</v>
      </c>
    </row>
    <row r="221" spans="1:6" ht="20.100000000000001" customHeight="1" x14ac:dyDescent="0.25">
      <c r="A221" s="22" t="s">
        <v>184</v>
      </c>
      <c r="B221" s="23" t="s">
        <v>80</v>
      </c>
      <c r="C221" s="23" t="s">
        <v>64</v>
      </c>
      <c r="D221" s="23" t="s">
        <v>315</v>
      </c>
      <c r="E221" s="23"/>
      <c r="F221" s="76">
        <f>F222</f>
        <v>669.3</v>
      </c>
    </row>
    <row r="222" spans="1:6" ht="32.1" customHeight="1" x14ac:dyDescent="0.25">
      <c r="A222" s="25" t="s">
        <v>19</v>
      </c>
      <c r="B222" s="26" t="s">
        <v>80</v>
      </c>
      <c r="C222" s="26" t="s">
        <v>64</v>
      </c>
      <c r="D222" s="26" t="s">
        <v>315</v>
      </c>
      <c r="E222" s="26" t="s">
        <v>20</v>
      </c>
      <c r="F222" s="44">
        <v>669.3</v>
      </c>
    </row>
    <row r="223" spans="1:6" ht="20.100000000000001" customHeight="1" x14ac:dyDescent="0.25">
      <c r="A223" s="22" t="s">
        <v>65</v>
      </c>
      <c r="B223" s="23" t="s">
        <v>80</v>
      </c>
      <c r="C223" s="23" t="s">
        <v>66</v>
      </c>
      <c r="D223" s="23" t="s">
        <v>7</v>
      </c>
      <c r="E223" s="23" t="s">
        <v>7</v>
      </c>
      <c r="F223" s="76">
        <f>F224</f>
        <v>1629.3</v>
      </c>
    </row>
    <row r="224" spans="1:6" ht="20.100000000000001" customHeight="1" x14ac:dyDescent="0.25">
      <c r="A224" s="22" t="s">
        <v>67</v>
      </c>
      <c r="B224" s="23" t="s">
        <v>80</v>
      </c>
      <c r="C224" s="23" t="s">
        <v>68</v>
      </c>
      <c r="D224" s="23" t="s">
        <v>7</v>
      </c>
      <c r="E224" s="23" t="s">
        <v>7</v>
      </c>
      <c r="F224" s="76">
        <f>F225</f>
        <v>1629.3</v>
      </c>
    </row>
    <row r="225" spans="1:6" ht="42.75" customHeight="1" x14ac:dyDescent="0.25">
      <c r="A225" s="51" t="s">
        <v>251</v>
      </c>
      <c r="B225" s="86" t="s">
        <v>80</v>
      </c>
      <c r="C225" s="23" t="s">
        <v>68</v>
      </c>
      <c r="D225" s="23" t="s">
        <v>125</v>
      </c>
      <c r="E225" s="23" t="s">
        <v>7</v>
      </c>
      <c r="F225" s="76">
        <f>F226+F228</f>
        <v>1629.3</v>
      </c>
    </row>
    <row r="226" spans="1:6" ht="32.1" customHeight="1" x14ac:dyDescent="0.25">
      <c r="A226" s="51" t="s">
        <v>69</v>
      </c>
      <c r="B226" s="86" t="s">
        <v>80</v>
      </c>
      <c r="C226" s="23" t="s">
        <v>68</v>
      </c>
      <c r="D226" s="23" t="s">
        <v>126</v>
      </c>
      <c r="E226" s="23" t="s">
        <v>7</v>
      </c>
      <c r="F226" s="76">
        <f>F227</f>
        <v>1516.5</v>
      </c>
    </row>
    <row r="227" spans="1:6" ht="20.100000000000001" customHeight="1" x14ac:dyDescent="0.25">
      <c r="A227" s="25" t="s">
        <v>41</v>
      </c>
      <c r="B227" s="26" t="s">
        <v>80</v>
      </c>
      <c r="C227" s="26" t="s">
        <v>68</v>
      </c>
      <c r="D227" s="26" t="s">
        <v>126</v>
      </c>
      <c r="E227" s="26" t="s">
        <v>42</v>
      </c>
      <c r="F227" s="44">
        <v>1516.5</v>
      </c>
    </row>
    <row r="228" spans="1:6" ht="42.75" customHeight="1" x14ac:dyDescent="0.25">
      <c r="A228" s="43" t="s">
        <v>252</v>
      </c>
      <c r="B228" s="86" t="s">
        <v>80</v>
      </c>
      <c r="C228" s="23" t="s">
        <v>68</v>
      </c>
      <c r="D228" s="23" t="s">
        <v>127</v>
      </c>
      <c r="E228" s="26"/>
      <c r="F228" s="76">
        <f>F229</f>
        <v>112.8</v>
      </c>
    </row>
    <row r="229" spans="1:6" ht="20.100000000000001" customHeight="1" x14ac:dyDescent="0.25">
      <c r="A229" s="25" t="s">
        <v>41</v>
      </c>
      <c r="B229" s="26" t="s">
        <v>80</v>
      </c>
      <c r="C229" s="26" t="s">
        <v>68</v>
      </c>
      <c r="D229" s="26" t="s">
        <v>127</v>
      </c>
      <c r="E229" s="26" t="s">
        <v>42</v>
      </c>
      <c r="F229" s="44">
        <v>112.8</v>
      </c>
    </row>
    <row r="230" spans="1:6" ht="20.100000000000001" customHeight="1" x14ac:dyDescent="0.25">
      <c r="A230" s="22" t="s">
        <v>70</v>
      </c>
      <c r="B230" s="23" t="s">
        <v>80</v>
      </c>
      <c r="C230" s="23" t="s">
        <v>71</v>
      </c>
      <c r="D230" s="23"/>
      <c r="E230" s="23"/>
      <c r="F230" s="76">
        <f>F231</f>
        <v>31192.399999999998</v>
      </c>
    </row>
    <row r="231" spans="1:6" ht="20.100000000000001" customHeight="1" x14ac:dyDescent="0.25">
      <c r="A231" s="22" t="s">
        <v>72</v>
      </c>
      <c r="B231" s="23" t="s">
        <v>80</v>
      </c>
      <c r="C231" s="23" t="s">
        <v>73</v>
      </c>
      <c r="D231" s="23" t="s">
        <v>7</v>
      </c>
      <c r="E231" s="23" t="s">
        <v>7</v>
      </c>
      <c r="F231" s="76">
        <f>F240+F232</f>
        <v>31192.399999999998</v>
      </c>
    </row>
    <row r="232" spans="1:6" ht="44.25" customHeight="1" x14ac:dyDescent="0.25">
      <c r="A232" s="22" t="s">
        <v>253</v>
      </c>
      <c r="B232" s="23" t="s">
        <v>80</v>
      </c>
      <c r="C232" s="23" t="s">
        <v>73</v>
      </c>
      <c r="D232" s="23" t="s">
        <v>124</v>
      </c>
      <c r="E232" s="26"/>
      <c r="F232" s="76">
        <f>SUM(F233,F235,F237)</f>
        <v>5845.0000000000009</v>
      </c>
    </row>
    <row r="233" spans="1:6" s="39" customFormat="1" ht="31.5" customHeight="1" x14ac:dyDescent="0.25">
      <c r="A233" s="49" t="s">
        <v>268</v>
      </c>
      <c r="B233" s="50" t="s">
        <v>80</v>
      </c>
      <c r="C233" s="23" t="s">
        <v>73</v>
      </c>
      <c r="D233" s="23" t="s">
        <v>267</v>
      </c>
      <c r="E233" s="23"/>
      <c r="F233" s="76">
        <f>F234</f>
        <v>4047.3</v>
      </c>
    </row>
    <row r="234" spans="1:6" ht="32.1" customHeight="1" x14ac:dyDescent="0.25">
      <c r="A234" s="25" t="s">
        <v>19</v>
      </c>
      <c r="B234" s="26" t="s">
        <v>80</v>
      </c>
      <c r="C234" s="26" t="s">
        <v>73</v>
      </c>
      <c r="D234" s="26" t="s">
        <v>267</v>
      </c>
      <c r="E234" s="26" t="s">
        <v>20</v>
      </c>
      <c r="F234" s="44">
        <v>4047.3</v>
      </c>
    </row>
    <row r="235" spans="1:6" s="39" customFormat="1" ht="32.1" customHeight="1" x14ac:dyDescent="0.25">
      <c r="A235" s="49" t="s">
        <v>286</v>
      </c>
      <c r="B235" s="50" t="s">
        <v>80</v>
      </c>
      <c r="C235" s="23" t="s">
        <v>73</v>
      </c>
      <c r="D235" s="23" t="s">
        <v>285</v>
      </c>
      <c r="E235" s="23"/>
      <c r="F235" s="76">
        <f>F236</f>
        <v>913.6</v>
      </c>
    </row>
    <row r="236" spans="1:6" ht="32.1" customHeight="1" x14ac:dyDescent="0.25">
      <c r="A236" s="25" t="s">
        <v>19</v>
      </c>
      <c r="B236" s="26" t="s">
        <v>80</v>
      </c>
      <c r="C236" s="26" t="s">
        <v>73</v>
      </c>
      <c r="D236" s="26" t="s">
        <v>285</v>
      </c>
      <c r="E236" s="26" t="s">
        <v>20</v>
      </c>
      <c r="F236" s="44">
        <v>913.6</v>
      </c>
    </row>
    <row r="237" spans="1:6" ht="28.5" customHeight="1" x14ac:dyDescent="0.25">
      <c r="A237" s="22" t="s">
        <v>111</v>
      </c>
      <c r="B237" s="23" t="s">
        <v>80</v>
      </c>
      <c r="C237" s="23" t="s">
        <v>73</v>
      </c>
      <c r="D237" s="23" t="s">
        <v>336</v>
      </c>
      <c r="E237" s="23"/>
      <c r="F237" s="76">
        <f>F238</f>
        <v>884.1</v>
      </c>
    </row>
    <row r="238" spans="1:6" ht="20.100000000000001" customHeight="1" x14ac:dyDescent="0.25">
      <c r="A238" s="22" t="s">
        <v>184</v>
      </c>
      <c r="B238" s="23" t="s">
        <v>80</v>
      </c>
      <c r="C238" s="23" t="s">
        <v>73</v>
      </c>
      <c r="D238" s="23" t="s">
        <v>337</v>
      </c>
      <c r="E238" s="23"/>
      <c r="F238" s="76">
        <f>F239</f>
        <v>884.1</v>
      </c>
    </row>
    <row r="239" spans="1:6" ht="32.1" customHeight="1" x14ac:dyDescent="0.25">
      <c r="A239" s="25" t="s">
        <v>19</v>
      </c>
      <c r="B239" s="26" t="s">
        <v>80</v>
      </c>
      <c r="C239" s="26" t="s">
        <v>73</v>
      </c>
      <c r="D239" s="26" t="s">
        <v>337</v>
      </c>
      <c r="E239" s="26" t="s">
        <v>20</v>
      </c>
      <c r="F239" s="44">
        <v>884.1</v>
      </c>
    </row>
    <row r="240" spans="1:6" ht="20.100000000000001" customHeight="1" x14ac:dyDescent="0.25">
      <c r="A240" s="22" t="s">
        <v>304</v>
      </c>
      <c r="B240" s="23" t="s">
        <v>80</v>
      </c>
      <c r="C240" s="23" t="s">
        <v>73</v>
      </c>
      <c r="D240" s="23" t="s">
        <v>303</v>
      </c>
      <c r="E240" s="23"/>
      <c r="F240" s="76">
        <f>F241+F246</f>
        <v>25347.399999999998</v>
      </c>
    </row>
    <row r="241" spans="1:7" s="39" customFormat="1" ht="20.100000000000001" customHeight="1" x14ac:dyDescent="0.25">
      <c r="A241" s="43" t="s">
        <v>216</v>
      </c>
      <c r="B241" s="86" t="s">
        <v>80</v>
      </c>
      <c r="C241" s="23" t="s">
        <v>73</v>
      </c>
      <c r="D241" s="23" t="s">
        <v>305</v>
      </c>
      <c r="E241" s="23"/>
      <c r="F241" s="76">
        <f>F242</f>
        <v>8667.2999999999993</v>
      </c>
    </row>
    <row r="242" spans="1:7" s="39" customFormat="1" ht="28.5" customHeight="1" x14ac:dyDescent="0.25">
      <c r="A242" s="49" t="s">
        <v>218</v>
      </c>
      <c r="B242" s="50" t="s">
        <v>80</v>
      </c>
      <c r="C242" s="23" t="s">
        <v>73</v>
      </c>
      <c r="D242" s="23" t="s">
        <v>306</v>
      </c>
      <c r="E242" s="23"/>
      <c r="F242" s="76">
        <f>SUM(F243:F245)</f>
        <v>8667.2999999999993</v>
      </c>
    </row>
    <row r="243" spans="1:7" ht="45" customHeight="1" x14ac:dyDescent="0.25">
      <c r="A243" s="25" t="s">
        <v>11</v>
      </c>
      <c r="B243" s="26" t="s">
        <v>80</v>
      </c>
      <c r="C243" s="26" t="s">
        <v>73</v>
      </c>
      <c r="D243" s="26" t="s">
        <v>306</v>
      </c>
      <c r="E243" s="26" t="s">
        <v>12</v>
      </c>
      <c r="F243" s="44">
        <v>6828.9</v>
      </c>
    </row>
    <row r="244" spans="1:7" ht="32.1" customHeight="1" x14ac:dyDescent="0.25">
      <c r="A244" s="25" t="s">
        <v>19</v>
      </c>
      <c r="B244" s="26" t="s">
        <v>80</v>
      </c>
      <c r="C244" s="26" t="s">
        <v>73</v>
      </c>
      <c r="D244" s="26" t="s">
        <v>306</v>
      </c>
      <c r="E244" s="26" t="s">
        <v>20</v>
      </c>
      <c r="F244" s="44">
        <v>1838.4</v>
      </c>
    </row>
    <row r="245" spans="1:7" ht="20.100000000000001" hidden="1" customHeight="1" x14ac:dyDescent="0.25">
      <c r="A245" s="25" t="s">
        <v>21</v>
      </c>
      <c r="B245" s="26" t="s">
        <v>80</v>
      </c>
      <c r="C245" s="26" t="s">
        <v>73</v>
      </c>
      <c r="D245" s="26" t="s">
        <v>306</v>
      </c>
      <c r="E245" s="26" t="s">
        <v>22</v>
      </c>
      <c r="F245" s="44">
        <v>0</v>
      </c>
    </row>
    <row r="246" spans="1:7" ht="59.25" customHeight="1" x14ac:dyDescent="0.25">
      <c r="A246" s="22" t="s">
        <v>215</v>
      </c>
      <c r="B246" s="23" t="s">
        <v>80</v>
      </c>
      <c r="C246" s="23" t="s">
        <v>73</v>
      </c>
      <c r="D246" s="23" t="s">
        <v>307</v>
      </c>
      <c r="E246" s="23"/>
      <c r="F246" s="76">
        <f>F247</f>
        <v>16680.099999999999</v>
      </c>
    </row>
    <row r="247" spans="1:7" ht="20.100000000000001" customHeight="1" x14ac:dyDescent="0.25">
      <c r="A247" s="25" t="s">
        <v>198</v>
      </c>
      <c r="B247" s="26" t="s">
        <v>80</v>
      </c>
      <c r="C247" s="26" t="s">
        <v>73</v>
      </c>
      <c r="D247" s="26" t="s">
        <v>307</v>
      </c>
      <c r="E247" s="26" t="s">
        <v>197</v>
      </c>
      <c r="F247" s="44">
        <v>16680.099999999999</v>
      </c>
    </row>
    <row r="248" spans="1:7" ht="32.1" customHeight="1" x14ac:dyDescent="0.25">
      <c r="A248" s="22" t="s">
        <v>174</v>
      </c>
      <c r="B248" s="23" t="s">
        <v>80</v>
      </c>
      <c r="C248" s="23" t="s">
        <v>74</v>
      </c>
      <c r="D248" s="23"/>
      <c r="E248" s="23"/>
      <c r="F248" s="76">
        <f>F249</f>
        <v>196.3</v>
      </c>
    </row>
    <row r="249" spans="1:7" ht="20.100000000000001" customHeight="1" x14ac:dyDescent="0.25">
      <c r="A249" s="22" t="s">
        <v>175</v>
      </c>
      <c r="B249" s="23" t="s">
        <v>80</v>
      </c>
      <c r="C249" s="23" t="s">
        <v>75</v>
      </c>
      <c r="D249" s="23" t="s">
        <v>7</v>
      </c>
      <c r="E249" s="23" t="s">
        <v>7</v>
      </c>
      <c r="F249" s="76">
        <f>F250</f>
        <v>196.3</v>
      </c>
    </row>
    <row r="250" spans="1:7" ht="20.100000000000001" customHeight="1" x14ac:dyDescent="0.25">
      <c r="A250" s="22" t="s">
        <v>176</v>
      </c>
      <c r="B250" s="23" t="s">
        <v>80</v>
      </c>
      <c r="C250" s="23" t="s">
        <v>75</v>
      </c>
      <c r="D250" s="23" t="s">
        <v>122</v>
      </c>
      <c r="E250" s="23"/>
      <c r="F250" s="76">
        <f>F251</f>
        <v>196.3</v>
      </c>
    </row>
    <row r="251" spans="1:7" ht="20.100000000000001" customHeight="1" x14ac:dyDescent="0.25">
      <c r="A251" s="22" t="s">
        <v>76</v>
      </c>
      <c r="B251" s="23" t="s">
        <v>80</v>
      </c>
      <c r="C251" s="23" t="s">
        <v>75</v>
      </c>
      <c r="D251" s="23" t="s">
        <v>123</v>
      </c>
      <c r="E251" s="23"/>
      <c r="F251" s="76">
        <f>F252</f>
        <v>196.3</v>
      </c>
    </row>
    <row r="252" spans="1:7" ht="20.100000000000001" customHeight="1" x14ac:dyDescent="0.25">
      <c r="A252" s="25" t="s">
        <v>77</v>
      </c>
      <c r="B252" s="26" t="s">
        <v>80</v>
      </c>
      <c r="C252" s="26" t="s">
        <v>75</v>
      </c>
      <c r="D252" s="26" t="s">
        <v>123</v>
      </c>
      <c r="E252" s="26" t="s">
        <v>78</v>
      </c>
      <c r="F252" s="44">
        <v>196.3</v>
      </c>
    </row>
    <row r="253" spans="1:7" s="39" customFormat="1" ht="20.100000000000001" customHeight="1" x14ac:dyDescent="0.25">
      <c r="A253" s="22" t="s">
        <v>195</v>
      </c>
      <c r="B253" s="23" t="s">
        <v>80</v>
      </c>
      <c r="C253" s="23" t="s">
        <v>190</v>
      </c>
      <c r="D253" s="23" t="s">
        <v>194</v>
      </c>
      <c r="E253" s="23" t="s">
        <v>196</v>
      </c>
      <c r="F253" s="76">
        <v>0</v>
      </c>
    </row>
    <row r="254" spans="1:7" ht="21.95" customHeight="1" x14ac:dyDescent="0.25">
      <c r="A254" s="52" t="s">
        <v>79</v>
      </c>
      <c r="B254" s="53"/>
      <c r="C254" s="53" t="s">
        <v>7</v>
      </c>
      <c r="D254" s="53"/>
      <c r="E254" s="53"/>
      <c r="F254" s="83">
        <f>F11+F88+F103+F142+F208+F223+F230+F248+F253</f>
        <v>361933.2</v>
      </c>
      <c r="G254" s="72" t="s">
        <v>203</v>
      </c>
    </row>
    <row r="255" spans="1:7" ht="21.95" customHeight="1" x14ac:dyDescent="0.25">
      <c r="B255" s="87"/>
    </row>
    <row r="256" spans="1:7" ht="21.95" customHeight="1" x14ac:dyDescent="0.25"/>
  </sheetData>
  <mergeCells count="2">
    <mergeCell ref="A5:F5"/>
    <mergeCell ref="C2:F2"/>
  </mergeCells>
  <pageMargins left="1.1811023622047245" right="0.39370078740157483" top="0.78740157480314965" bottom="0.78740157480314965" header="0.31496062992125984" footer="0.31496062992125984"/>
  <pageSetup paperSize="9" scale="65" orientation="portrait" r:id="rId1"/>
  <rowBreaks count="4" manualBreakCount="4">
    <brk id="35" max="5" man="1"/>
    <brk id="73" max="5" man="1"/>
    <brk id="111" max="5" man="1"/>
    <brk id="1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abSelected="1" zoomScaleNormal="100" workbookViewId="0">
      <selection activeCell="A5" sqref="A5:D5"/>
    </sheetView>
  </sheetViews>
  <sheetFormatPr defaultRowHeight="15.75" x14ac:dyDescent="0.25"/>
  <cols>
    <col min="1" max="1" width="5.7109375" style="9" customWidth="1"/>
    <col min="2" max="2" width="76.42578125" style="9" customWidth="1"/>
    <col min="3" max="3" width="20.7109375" style="9" customWidth="1"/>
    <col min="4" max="4" width="24.85546875" style="9" customWidth="1"/>
    <col min="5" max="5" width="2.42578125" style="9" hidden="1" customWidth="1"/>
    <col min="6" max="16384" width="9.140625" style="9"/>
  </cols>
  <sheetData>
    <row r="1" spans="1:7" ht="12.75" customHeight="1" x14ac:dyDescent="0.25">
      <c r="A1" s="8"/>
      <c r="B1" s="8"/>
      <c r="D1" s="8"/>
    </row>
    <row r="2" spans="1:7" ht="141.75" customHeight="1" x14ac:dyDescent="0.25">
      <c r="A2" s="8"/>
      <c r="B2" s="8"/>
      <c r="C2" s="134" t="s">
        <v>443</v>
      </c>
      <c r="D2" s="134"/>
    </row>
    <row r="3" spans="1:7" x14ac:dyDescent="0.25">
      <c r="A3" s="8"/>
      <c r="B3" s="8"/>
      <c r="D3" s="8"/>
    </row>
    <row r="4" spans="1:7" x14ac:dyDescent="0.25">
      <c r="A4" s="14"/>
      <c r="B4" s="13"/>
      <c r="C4" s="15"/>
      <c r="D4" s="15"/>
    </row>
    <row r="5" spans="1:7" ht="50.25" customHeight="1" x14ac:dyDescent="0.25">
      <c r="A5" s="138" t="s">
        <v>437</v>
      </c>
      <c r="B5" s="138"/>
      <c r="C5" s="138"/>
      <c r="D5" s="138"/>
    </row>
    <row r="6" spans="1:7" x14ac:dyDescent="0.25">
      <c r="A6" s="16"/>
      <c r="B6" s="16"/>
      <c r="C6" s="16"/>
      <c r="D6" s="16"/>
    </row>
    <row r="7" spans="1:7" x14ac:dyDescent="0.25">
      <c r="A7" s="14"/>
      <c r="B7" s="17"/>
      <c r="C7" s="17"/>
      <c r="D7" s="124" t="s">
        <v>0</v>
      </c>
    </row>
    <row r="8" spans="1:7" ht="33.75" customHeight="1" x14ac:dyDescent="0.25">
      <c r="A8" s="121" t="s">
        <v>149</v>
      </c>
      <c r="B8" s="122" t="s">
        <v>150</v>
      </c>
      <c r="C8" s="123" t="s">
        <v>3</v>
      </c>
      <c r="D8" s="116" t="s">
        <v>431</v>
      </c>
    </row>
    <row r="9" spans="1:7" ht="60" customHeight="1" x14ac:dyDescent="0.25">
      <c r="A9" s="56" t="s">
        <v>151</v>
      </c>
      <c r="B9" s="60" t="s">
        <v>246</v>
      </c>
      <c r="C9" s="59" t="s">
        <v>134</v>
      </c>
      <c r="D9" s="79">
        <v>0</v>
      </c>
    </row>
    <row r="10" spans="1:7" ht="29.25" customHeight="1" x14ac:dyDescent="0.25">
      <c r="A10" s="56" t="s">
        <v>152</v>
      </c>
      <c r="B10" s="60" t="s">
        <v>296</v>
      </c>
      <c r="C10" s="37" t="s">
        <v>135</v>
      </c>
      <c r="D10" s="79">
        <v>139.30000000000001</v>
      </c>
    </row>
    <row r="11" spans="1:7" ht="28.5" customHeight="1" x14ac:dyDescent="0.25">
      <c r="A11" s="57" t="s">
        <v>153</v>
      </c>
      <c r="B11" s="60" t="s">
        <v>154</v>
      </c>
      <c r="C11" s="37" t="s">
        <v>117</v>
      </c>
      <c r="D11" s="79">
        <v>0</v>
      </c>
      <c r="G11" s="75"/>
    </row>
    <row r="12" spans="1:7" ht="28.5" customHeight="1" x14ac:dyDescent="0.25">
      <c r="A12" s="57" t="s">
        <v>155</v>
      </c>
      <c r="B12" s="60" t="s">
        <v>243</v>
      </c>
      <c r="C12" s="37" t="s">
        <v>171</v>
      </c>
      <c r="D12" s="79">
        <v>11999.4</v>
      </c>
      <c r="G12" s="75"/>
    </row>
    <row r="13" spans="1:7" ht="21.95" customHeight="1" x14ac:dyDescent="0.25">
      <c r="A13" s="57" t="s">
        <v>156</v>
      </c>
      <c r="B13" s="60" t="s">
        <v>254</v>
      </c>
      <c r="C13" s="59" t="s">
        <v>136</v>
      </c>
      <c r="D13" s="79">
        <v>31</v>
      </c>
      <c r="G13" s="75"/>
    </row>
    <row r="14" spans="1:7" ht="59.25" customHeight="1" x14ac:dyDescent="0.25">
      <c r="A14" s="57" t="s">
        <v>157</v>
      </c>
      <c r="B14" s="60" t="s">
        <v>242</v>
      </c>
      <c r="C14" s="59" t="s">
        <v>147</v>
      </c>
      <c r="D14" s="79">
        <v>97</v>
      </c>
      <c r="G14" s="75"/>
    </row>
    <row r="15" spans="1:7" ht="29.25" customHeight="1" x14ac:dyDescent="0.25">
      <c r="A15" s="57" t="s">
        <v>158</v>
      </c>
      <c r="B15" s="60" t="s">
        <v>244</v>
      </c>
      <c r="C15" s="59" t="s">
        <v>133</v>
      </c>
      <c r="D15" s="79">
        <v>6798.1</v>
      </c>
    </row>
    <row r="16" spans="1:7" ht="30" customHeight="1" x14ac:dyDescent="0.25">
      <c r="A16" s="57" t="s">
        <v>159</v>
      </c>
      <c r="B16" s="60" t="s">
        <v>250</v>
      </c>
      <c r="C16" s="59" t="s">
        <v>128</v>
      </c>
      <c r="D16" s="79">
        <v>1050.7</v>
      </c>
    </row>
    <row r="17" spans="1:5" ht="30" customHeight="1" x14ac:dyDescent="0.25">
      <c r="A17" s="57" t="s">
        <v>160</v>
      </c>
      <c r="B17" s="60" t="s">
        <v>255</v>
      </c>
      <c r="C17" s="58" t="s">
        <v>124</v>
      </c>
      <c r="D17" s="79">
        <v>5845</v>
      </c>
    </row>
    <row r="18" spans="1:5" ht="29.25" customHeight="1" x14ac:dyDescent="0.25">
      <c r="A18" s="61" t="s">
        <v>161</v>
      </c>
      <c r="B18" s="60" t="s">
        <v>329</v>
      </c>
      <c r="C18" s="59" t="s">
        <v>129</v>
      </c>
      <c r="D18" s="79">
        <v>20256.7</v>
      </c>
    </row>
    <row r="19" spans="1:5" ht="46.5" customHeight="1" x14ac:dyDescent="0.25">
      <c r="A19" s="62" t="s">
        <v>162</v>
      </c>
      <c r="B19" s="73" t="s">
        <v>256</v>
      </c>
      <c r="C19" s="59" t="s">
        <v>204</v>
      </c>
      <c r="D19" s="79">
        <v>0</v>
      </c>
    </row>
    <row r="20" spans="1:5" ht="44.25" customHeight="1" x14ac:dyDescent="0.25">
      <c r="A20" s="62" t="s">
        <v>163</v>
      </c>
      <c r="B20" s="73" t="s">
        <v>297</v>
      </c>
      <c r="C20" s="59" t="s">
        <v>206</v>
      </c>
      <c r="D20" s="79">
        <v>0</v>
      </c>
    </row>
    <row r="21" spans="1:5" ht="29.25" customHeight="1" x14ac:dyDescent="0.25">
      <c r="A21" s="62" t="s">
        <v>186</v>
      </c>
      <c r="B21" s="73" t="s">
        <v>257</v>
      </c>
      <c r="C21" s="59" t="s">
        <v>181</v>
      </c>
      <c r="D21" s="79">
        <v>1572</v>
      </c>
    </row>
    <row r="22" spans="1:5" ht="30" customHeight="1" x14ac:dyDescent="0.25">
      <c r="A22" s="62" t="s">
        <v>207</v>
      </c>
      <c r="B22" s="60" t="s">
        <v>247</v>
      </c>
      <c r="C22" s="59" t="s">
        <v>208</v>
      </c>
      <c r="D22" s="79">
        <v>11627.9</v>
      </c>
    </row>
    <row r="23" spans="1:5" ht="28.5" customHeight="1" x14ac:dyDescent="0.25">
      <c r="A23" s="62" t="s">
        <v>209</v>
      </c>
      <c r="B23" s="60" t="s">
        <v>248</v>
      </c>
      <c r="C23" s="59" t="s">
        <v>259</v>
      </c>
      <c r="D23" s="79">
        <v>106490.6</v>
      </c>
    </row>
    <row r="24" spans="1:5" ht="20.100000000000001" customHeight="1" x14ac:dyDescent="0.25">
      <c r="A24" s="62" t="s">
        <v>210</v>
      </c>
      <c r="B24" s="60" t="s">
        <v>284</v>
      </c>
      <c r="C24" s="59" t="s">
        <v>278</v>
      </c>
      <c r="D24" s="79">
        <v>346.8</v>
      </c>
    </row>
    <row r="25" spans="1:5" ht="21.75" customHeight="1" x14ac:dyDescent="0.25">
      <c r="A25" s="63"/>
      <c r="B25" s="64" t="s">
        <v>164</v>
      </c>
      <c r="C25" s="65"/>
      <c r="D25" s="66">
        <f>SUM(D9:D24)</f>
        <v>166254.5</v>
      </c>
      <c r="E25" s="72" t="s">
        <v>203</v>
      </c>
    </row>
  </sheetData>
  <mergeCells count="2">
    <mergeCell ref="A5:D5"/>
    <mergeCell ref="C2:D2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'1'!Заголовки_для_печати</vt:lpstr>
      <vt:lpstr>'3'!Заголовки_для_печати</vt:lpstr>
      <vt:lpstr>'4'!Заголовки_для_печати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DNA7 X86</dc:creator>
  <cp:lastModifiedBy>Ирина</cp:lastModifiedBy>
  <cp:lastPrinted>2025-12-01T02:45:33Z</cp:lastPrinted>
  <dcterms:created xsi:type="dcterms:W3CDTF">2018-08-04T23:20:18Z</dcterms:created>
  <dcterms:modified xsi:type="dcterms:W3CDTF">2025-12-01T02:58:13Z</dcterms:modified>
</cp:coreProperties>
</file>